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4A76E00C-2797-4941-A23F-9924EB48AB1F}"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2" sheetId="5" r:id="rId2"/>
  </sheets>
  <definedNames>
    <definedName name="_xlnm.Print_Titles" localSheetId="1">'BPU LOT 02'!$5:$5</definedName>
    <definedName name="_xlnm.Print_Titles" localSheetId="0">PGARDE!$1:$4</definedName>
    <definedName name="_xlnm.Print_Area" localSheetId="1">'BPU LOT 02'!$A$1:$D$131</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5" i="5" l="1"/>
  <c r="F124" i="5"/>
  <c r="F123" i="5"/>
  <c r="A123" i="5" s="1"/>
  <c r="F121" i="5"/>
  <c r="A121" i="5" s="1"/>
  <c r="F120" i="5"/>
  <c r="A120" i="5" s="1"/>
  <c r="F119" i="5"/>
  <c r="F118" i="5"/>
  <c r="A118" i="5" s="1"/>
  <c r="F116" i="5"/>
  <c r="A116" i="5" s="1"/>
  <c r="F115" i="5"/>
  <c r="A115" i="5" s="1"/>
  <c r="F114" i="5"/>
  <c r="A114" i="5" s="1"/>
  <c r="F113" i="5"/>
  <c r="A113" i="5" s="1"/>
  <c r="F112" i="5"/>
  <c r="A112" i="5" s="1"/>
  <c r="F111" i="5"/>
  <c r="A111" i="5" s="1"/>
  <c r="F110" i="5"/>
  <c r="A110" i="5" s="1"/>
  <c r="F109" i="5"/>
  <c r="A109" i="5" s="1"/>
  <c r="F108" i="5"/>
  <c r="A108" i="5" s="1"/>
  <c r="F107" i="5"/>
  <c r="A107" i="5" s="1"/>
  <c r="F106" i="5"/>
  <c r="A106" i="5" s="1"/>
  <c r="F105" i="5"/>
  <c r="A105" i="5" s="1"/>
  <c r="F104" i="5"/>
  <c r="A104" i="5" s="1"/>
  <c r="F103" i="5"/>
  <c r="F102" i="5"/>
  <c r="A102" i="5" s="1"/>
  <c r="F101" i="5"/>
  <c r="A101" i="5" s="1"/>
  <c r="F100" i="5"/>
  <c r="A100" i="5" s="1"/>
  <c r="F99" i="5"/>
  <c r="F98" i="5"/>
  <c r="A98" i="5" s="1"/>
  <c r="F97" i="5"/>
  <c r="A97" i="5" s="1"/>
  <c r="F96" i="5"/>
  <c r="A96" i="5" s="1"/>
  <c r="F95" i="5"/>
  <c r="A95" i="5" s="1"/>
  <c r="F94" i="5"/>
  <c r="A94" i="5" s="1"/>
  <c r="F93" i="5"/>
  <c r="A93" i="5" s="1"/>
  <c r="F92" i="5"/>
  <c r="A92" i="5" s="1"/>
  <c r="F90" i="5"/>
  <c r="A90" i="5" s="1"/>
  <c r="F89" i="5"/>
  <c r="A89" i="5" s="1"/>
  <c r="F88" i="5"/>
  <c r="F87" i="5"/>
  <c r="A87" i="5" s="1"/>
  <c r="F86" i="5"/>
  <c r="A86" i="5" s="1"/>
  <c r="F84" i="5"/>
  <c r="A84" i="5" s="1"/>
  <c r="F83" i="5"/>
  <c r="A83" i="5" s="1"/>
  <c r="F82" i="5"/>
  <c r="A82" i="5" s="1"/>
  <c r="F80" i="5"/>
  <c r="A80" i="5" s="1"/>
  <c r="F79" i="5"/>
  <c r="A79" i="5" s="1"/>
  <c r="F78" i="5"/>
  <c r="A78" i="5" s="1"/>
  <c r="F76" i="5"/>
  <c r="A76" i="5" s="1"/>
  <c r="F75" i="5"/>
  <c r="A75" i="5" s="1"/>
  <c r="F74" i="5"/>
  <c r="A74" i="5" s="1"/>
  <c r="F73" i="5"/>
  <c r="A73" i="5" s="1"/>
  <c r="F71" i="5"/>
  <c r="A71" i="5" s="1"/>
  <c r="F70" i="5"/>
  <c r="A70" i="5" s="1"/>
  <c r="F69" i="5"/>
  <c r="A69" i="5" s="1"/>
  <c r="F68" i="5"/>
  <c r="A68" i="5" s="1"/>
  <c r="F67" i="5"/>
  <c r="A67" i="5" s="1"/>
  <c r="F64" i="5"/>
  <c r="A64" i="5" s="1"/>
  <c r="F63" i="5"/>
  <c r="F62" i="5"/>
  <c r="F61" i="5"/>
  <c r="A61" i="5" s="1"/>
  <c r="F60" i="5"/>
  <c r="A60" i="5" s="1"/>
  <c r="F59" i="5"/>
  <c r="A59" i="5" s="1"/>
  <c r="F58" i="5"/>
  <c r="A58" i="5" s="1"/>
  <c r="F57" i="5"/>
  <c r="A57" i="5" s="1"/>
  <c r="F56" i="5"/>
  <c r="A56" i="5" s="1"/>
  <c r="F55" i="5"/>
  <c r="A55" i="5" s="1"/>
  <c r="F54" i="5"/>
  <c r="A54" i="5" s="1"/>
  <c r="F53" i="5"/>
  <c r="A53" i="5" s="1"/>
  <c r="F52" i="5"/>
  <c r="A52" i="5" s="1"/>
  <c r="F51" i="5"/>
  <c r="A51" i="5" s="1"/>
  <c r="F50" i="5"/>
  <c r="A50" i="5" s="1"/>
  <c r="F49" i="5"/>
  <c r="F48" i="5"/>
  <c r="A48" i="5" s="1"/>
  <c r="F47" i="5"/>
  <c r="A47" i="5" s="1"/>
  <c r="F46" i="5"/>
  <c r="A46" i="5" s="1"/>
  <c r="F45" i="5"/>
  <c r="A45" i="5" s="1"/>
  <c r="F44" i="5"/>
  <c r="A44" i="5" s="1"/>
  <c r="F43" i="5"/>
  <c r="F42" i="5"/>
  <c r="A42" i="5" s="1"/>
  <c r="F41" i="5"/>
  <c r="A41" i="5" s="1"/>
  <c r="F40" i="5"/>
  <c r="A40" i="5" s="1"/>
  <c r="F39" i="5"/>
  <c r="A39" i="5" s="1"/>
  <c r="F37" i="5"/>
  <c r="A37" i="5" s="1"/>
  <c r="F36" i="5"/>
  <c r="A36" i="5" s="1"/>
  <c r="F35" i="5"/>
  <c r="A35" i="5" s="1"/>
  <c r="F34" i="5"/>
  <c r="A34" i="5" s="1"/>
  <c r="F33" i="5"/>
  <c r="A33" i="5" s="1"/>
  <c r="F32" i="5"/>
  <c r="A32" i="5" s="1"/>
  <c r="F31" i="5"/>
  <c r="A31" i="5" s="1"/>
  <c r="F30" i="5"/>
  <c r="A30" i="5" s="1"/>
  <c r="F29" i="5"/>
  <c r="A29" i="5" s="1"/>
  <c r="F28" i="5"/>
  <c r="A28" i="5" s="1"/>
  <c r="F26" i="5"/>
  <c r="A26" i="5" s="1"/>
  <c r="F25" i="5"/>
  <c r="A25" i="5" s="1"/>
  <c r="F24" i="5"/>
  <c r="A24" i="5" s="1"/>
  <c r="F23" i="5"/>
  <c r="A23" i="5" s="1"/>
  <c r="F22" i="5"/>
  <c r="A22" i="5" s="1"/>
  <c r="F21" i="5"/>
  <c r="A21" i="5" s="1"/>
  <c r="F20" i="5"/>
  <c r="A20" i="5" s="1"/>
  <c r="F19" i="5"/>
  <c r="F18" i="5"/>
  <c r="A18" i="5" s="1"/>
  <c r="F17" i="5"/>
  <c r="A17" i="5" s="1"/>
  <c r="F16" i="5"/>
  <c r="A16" i="5" s="1"/>
  <c r="F15" i="5"/>
  <c r="F14" i="5"/>
  <c r="A14" i="5" s="1"/>
  <c r="F13" i="5"/>
  <c r="A13" i="5" s="1"/>
  <c r="F12" i="5"/>
  <c r="A12" i="5" s="1"/>
  <c r="F11" i="5"/>
  <c r="A11" i="5" s="1"/>
  <c r="F10" i="5"/>
  <c r="A10" i="5" s="1"/>
  <c r="F9" i="5"/>
  <c r="A9" i="5" s="1"/>
  <c r="F8" i="5"/>
  <c r="F7" i="5"/>
  <c r="A7" i="5" s="1"/>
  <c r="A88" i="5"/>
  <c r="A119" i="5"/>
  <c r="A63" i="5"/>
  <c r="A62" i="5"/>
  <c r="F6" i="5"/>
  <c r="A6" i="5" s="1"/>
  <c r="A124" i="5"/>
  <c r="A49" i="5"/>
  <c r="A4" i="5"/>
</calcChain>
</file>

<file path=xl/sharedStrings.xml><?xml version="1.0" encoding="utf-8"?>
<sst xmlns="http://schemas.openxmlformats.org/spreadsheetml/2006/main" count="510" uniqueCount="181">
  <si>
    <t>N° Article</t>
  </si>
  <si>
    <t>Libellé</t>
  </si>
  <si>
    <t>U</t>
  </si>
  <si>
    <t>m²</t>
  </si>
  <si>
    <t>H</t>
  </si>
  <si>
    <t>m³</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</si>
  <si>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</si>
  <si>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</si>
  <si>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</si>
  <si>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</si>
  <si>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</si>
  <si>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</si>
  <si>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</si>
  <si>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</si>
  <si>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</si>
  <si>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</si>
  <si>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</si>
  <si>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F&amp;P&amp;R : portillon d'accès piéton</t>
  </si>
  <si>
    <t>F&amp;P&amp;R : portail d'accès camion</t>
  </si>
  <si>
    <t>F&amp;P : Filets de sécurité</t>
  </si>
  <si>
    <t>Semaine</t>
  </si>
  <si>
    <t>BASE-VIE</t>
  </si>
  <si>
    <t xml:space="preserve">F&amp;P&amp;R : Location d'un bungalow / roulotte </t>
  </si>
  <si>
    <t>F&amp;P&amp;R : Location de modulaires préfabriqués</t>
  </si>
  <si>
    <t>MOYENS ELEVATEURS - LEVAGE - MANUTENTION</t>
  </si>
  <si>
    <t>F&amp;P&amp;R : nacelle</t>
  </si>
  <si>
    <t>Journée</t>
  </si>
  <si>
    <t>F&amp;P&amp;R : plateforme mobile/échaffaudages roulants</t>
  </si>
  <si>
    <t xml:space="preserve">F&amp;P&amp;R : échafaudages tubulaires </t>
  </si>
  <si>
    <t>F&amp;P&amp;R : engins de manutention ou minipelle &lt;7t</t>
  </si>
  <si>
    <t xml:space="preserve">GESTION DES DECHETS </t>
  </si>
  <si>
    <t>F&amp;P&amp;R : benne à déchets pour évaucation hors site des déchets</t>
  </si>
  <si>
    <t>OUVRAGES ENTERRES</t>
  </si>
  <si>
    <t>Démolition : ouvrages enterrés en béton non armé</t>
  </si>
  <si>
    <t>Démolition : ouvrages enterrés en béton armé</t>
  </si>
  <si>
    <t>ESPACES VERTS</t>
  </si>
  <si>
    <t xml:space="preserve">D : Abattage et dessouchage d'arbre </t>
  </si>
  <si>
    <t>R : Déracinement et déplacement d'arbres et arbustes</t>
  </si>
  <si>
    <t>TERRASSEMENT - ESPACES VERTS</t>
  </si>
  <si>
    <t>Décapage manuel de terre végétale  &gt; 30cm d'épaisseur</t>
  </si>
  <si>
    <t>Décapage manuel de terre végétale  &lt; 30cm d'épaisseur</t>
  </si>
  <si>
    <t>Exécution de fouille en rigole, tranchée ou trous</t>
  </si>
  <si>
    <t xml:space="preserve">Réalisation de sondage </t>
  </si>
  <si>
    <t>Réalisation d'un coffrage d'ovoïde 180cm x 70cm</t>
  </si>
  <si>
    <t xml:space="preserve">F&amp;P : Réalisation d'une tranchée </t>
  </si>
  <si>
    <t>F&amp;P : Réalisation d'un terrassement en pleine masse pour ouvrages de gros œuvre ultérieurs</t>
  </si>
  <si>
    <t xml:space="preserve">F&amp;P : Grave ciment sur 15cm d'épaisseur </t>
  </si>
  <si>
    <t xml:space="preserve">F&amp;P : Grave ciment sur 30cm d'épaisseur </t>
  </si>
  <si>
    <t xml:space="preserve">F&amp;P : Grave naturelle </t>
  </si>
  <si>
    <t xml:space="preserve">F&amp;P : Terre vegétale </t>
  </si>
  <si>
    <t>F&amp;P : Gazon</t>
  </si>
  <si>
    <t xml:space="preserve">F&amp;P : Sable stabilisé dosé à 3% de ciment </t>
  </si>
  <si>
    <t>F&amp;P : Réalisation d'une voirie en ENROBE BITUMINEUX</t>
  </si>
  <si>
    <t>F&amp;P : Réalisation d'une voirie lourde en ENROBE BITUMINEUX</t>
  </si>
  <si>
    <t>F&amp;P : Réalisation d'une voirie en BETON DESACTIVE</t>
  </si>
  <si>
    <t>F&amp;P : Réalisation d'une voirie en SOL SOUPLE</t>
  </si>
  <si>
    <t>F&amp;P : Réalisation de trottoirs - finition ASPHALTE ROUGE</t>
  </si>
  <si>
    <t>F&amp;P : Réalisation de trottoirs - finition ASPHALTE NOIR</t>
  </si>
  <si>
    <t>F&amp;P : Réalisation de trottoirs - finition ENROBE NOIR</t>
  </si>
  <si>
    <t>F&amp;P : Réalisation de trottoirs - finition ENROBE ROUGE</t>
  </si>
  <si>
    <t xml:space="preserve">F&amp;P : Dallage - dalles en BETON GRAVILLONNE </t>
  </si>
  <si>
    <t xml:space="preserve">F&amp;P : Dallage - dalles en GRANIT </t>
  </si>
  <si>
    <t>F&amp;P : Dallage - dalles en PIERRE CALCAIRE</t>
  </si>
  <si>
    <t>F&amp;P : Pavage - pavés cubique GRANIT</t>
  </si>
  <si>
    <t>F&amp;P : Pavage - pavés cubique GRES NAPOLEON</t>
  </si>
  <si>
    <t>ASSAINNISSEMENT - TRAITEMENT DES EAUX PLUVIALES</t>
  </si>
  <si>
    <t>F&amp;P : Tube POLYETHYLENE en tranchée &gt; DN100</t>
  </si>
  <si>
    <t>F&amp;P : Tube POLYETHYLENE en tranchée &lt; DN100</t>
  </si>
  <si>
    <t>F&amp;P : Tube PVC CR8 en tranchée, diamètre &lt; DN200</t>
  </si>
  <si>
    <t>F&amp;P : Tube PVC CR8 en tranchée, diamètres DN200, DN300 et DN315</t>
  </si>
  <si>
    <t>F&amp;P : Tube PVC CR8 en tranchée, diamètre &gt; DN315</t>
  </si>
  <si>
    <t>F&amp;P : Caniveaux - avec grille en FONTE LOURDE</t>
  </si>
  <si>
    <t>F&amp;P : Caniveaux - avec grille en CAILLEBOTTIS</t>
  </si>
  <si>
    <t>F&amp;P : Réalisation d'une tranchée DRAINANTE (Rétention)</t>
  </si>
  <si>
    <t>F&amp;P : Dalles végétales stabilisées (dallage drainant)</t>
  </si>
  <si>
    <t>F&amp;P : Regard de visite - regard en BETON PREFABRIQUE</t>
  </si>
  <si>
    <t>F&amp;P : Créaton in situ d'un regard de visite</t>
  </si>
  <si>
    <t>F&amp;P : Tampon de visite en FONTE</t>
  </si>
  <si>
    <t xml:space="preserve">F&amp;P : Tampon de visite en ALUMINIUM </t>
  </si>
  <si>
    <t>Demi-journée</t>
  </si>
  <si>
    <t>F&amp;P : Bordure de défense</t>
  </si>
  <si>
    <t>F&amp;P : Borne fixe tronconnique en BETON GRANITE</t>
  </si>
  <si>
    <t>F&amp;P : Borne fixe anti-bélier</t>
  </si>
  <si>
    <t>F&amp;P : Borne escamotable anti-bélier</t>
  </si>
  <si>
    <t>F&amp;P : Potelet rigide amovible</t>
  </si>
  <si>
    <t>F&amp;P : Potelets à mémoire de forme amovible</t>
  </si>
  <si>
    <t>Pose seule : Abri-vélos ouvert</t>
  </si>
  <si>
    <t>Pose seule : Abri-vélos fermé et sécurisé</t>
  </si>
  <si>
    <t>Pose seule : Borne U pour stationnement vélos/motos</t>
  </si>
  <si>
    <t>F&amp;P : Feuilles de protection pour parois enterrées</t>
  </si>
  <si>
    <t>F&amp;P : Enduit ciment grillagé</t>
  </si>
  <si>
    <t>F&amp;P : Gravillons</t>
  </si>
  <si>
    <t>F&amp;P : Régalage des gravillons</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</si>
  <si>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</si>
  <si>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</si>
  <si>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</si>
  <si>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</si>
  <si>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</si>
  <si>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</si>
  <si>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</si>
  <si>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</si>
  <si>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 xml:space="preserve">Consultation n°xxxx </t>
  </si>
  <si>
    <t>Marchés d'entretien d'agencement de 5 sites de l'APHP GHU. NORD Université de Paris</t>
  </si>
  <si>
    <t>{Indiquer le lieu}</t>
  </si>
  <si>
    <t>{Indiquer la date}</t>
  </si>
  <si>
    <t>Lieu :</t>
  </si>
  <si>
    <t>Date :</t>
  </si>
  <si>
    <t xml:space="preserve">Cachet de l'entreprise : </t>
  </si>
  <si>
    <t>Voirie Réseaux Divers</t>
  </si>
  <si>
    <r>
      <t xml:space="preserve">Nota sur la base-vie : 
</t>
    </r>
    <r>
      <rPr>
        <sz val="12"/>
        <color theme="1"/>
        <rFont val="Arial Narrow"/>
        <family val="2"/>
      </rPr>
      <t>Les prix de location ci-dessous comprennent l'acheminement, le raccordement en fluides, les mesures de signalisation de chantier et de protection collectives, le nettoyage quotidien et le repli en fin de chantier.</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</si>
  <si>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</si>
  <si>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clôture extérieure type HERAS</t>
  </si>
  <si>
    <t>F&amp;P&amp;R : clôture extérieure type "barrière de police"</t>
  </si>
  <si>
    <r>
      <rPr>
        <b/>
        <u/>
        <sz val="12"/>
        <rFont val="Arial Narrow"/>
        <family val="2"/>
      </rPr>
      <t>Nota sur les protections :</t>
    </r>
    <r>
      <rPr>
        <sz val="12"/>
        <rFont val="Arial Narrow"/>
        <family val="2"/>
      </rPr>
      <t xml:space="preserve"> 
Les prix comprennent la fourniture, pose, les sujétions de fixations, scellement, jointement entre les différents éléments constituant les protections extérieures de chantier et leur repli en fin de chantier. La signalétique de chantier et notamment la mise en place d'un homme traffic lorsque nécessaire sont compris dans les prix.
</t>
    </r>
    <r>
      <rPr>
        <b/>
        <sz val="12"/>
        <rFont val="Arial Narrow"/>
        <family val="2"/>
      </rPr>
      <t xml:space="preserve">1° </t>
    </r>
    <r>
      <rPr>
        <sz val="12"/>
        <rFont val="Arial Narrow"/>
        <family val="2"/>
      </rPr>
      <t xml:space="preserve">Le clôturage extérieur de chantier sera réalisé par panneaux mobiles grillagés ou opaque en tôle métallique galvanisée ou laquée de couleur BLANCHE. Les panneaux seront posés sur plots en plastique 18kg, la rigidité assurée par les jambages de force, le jointement avec gonds et colliers anti-vandalisme métalliques. Produits des établissements HERAS ou équivalent.
</t>
    </r>
    <r>
      <rPr>
        <b/>
        <sz val="12"/>
        <rFont val="Arial Narrow"/>
        <family val="2"/>
      </rPr>
      <t xml:space="preserve">2° </t>
    </r>
    <r>
      <rPr>
        <sz val="12"/>
        <rFont val="Arial Narrow"/>
        <family val="2"/>
      </rPr>
      <t xml:space="preserve">Le portail d'accès camion sera de type porte coulissante métallique avec rail de guidage et butées. La fermeture du portail s'effectura par poignée avec serrure à clé, doublée d'un chainage et cadenaçage. L'ouvrant sera plein en partie basse et disposera d'ouvertures grillagées en partie haute, distantes de la serrure. 
</t>
    </r>
    <r>
      <rPr>
        <b/>
        <sz val="12"/>
        <rFont val="Arial Narrow"/>
        <family val="2"/>
      </rPr>
      <t xml:space="preserve">3° </t>
    </r>
    <r>
      <rPr>
        <sz val="12"/>
        <rFont val="Arial Narrow"/>
        <family val="2"/>
      </rPr>
      <t xml:space="preserve">La portillon d'accès piétons sera de type tourniquet avec contrôle d'accès par digicode ou lecture de badge.
</t>
    </r>
    <r>
      <rPr>
        <b/>
        <sz val="12"/>
        <rFont val="Arial Narrow"/>
        <family val="2"/>
      </rPr>
      <t>4°</t>
    </r>
    <r>
      <rPr>
        <sz val="12"/>
        <rFont val="Arial Narrow"/>
        <family val="2"/>
      </rPr>
      <t xml:space="preserve"> Le filet de sécurité sera à maillage conforme la réglementation en vigueur pour la sécurisation anti-chute d'éléments de façade.</t>
    </r>
  </si>
  <si>
    <r>
      <rPr>
        <b/>
        <u/>
        <sz val="12"/>
        <rFont val="Arial Narrow"/>
        <family val="2"/>
      </rPr>
      <t xml:space="preserve">Nota sur les arbres et espaces verts :
</t>
    </r>
    <r>
      <rPr>
        <sz val="12"/>
        <rFont val="Arial Narrow"/>
        <family val="2"/>
      </rPr>
      <t>Les prix ci-dessous comprennent la découpe, le compactage, le conditionnement le transport et l'évacuation des déchets. La zone de travail sera sécurisée et balisée avant intervention. Le titulaire communiquera avec un délais de prévenance convenu avec le MOA sa date d'intervention afin de permettre aux services de libérer l'environnement à proximité de la zone de travail.</t>
    </r>
  </si>
  <si>
    <t>D : Canalisations d'assainissement enterrées</t>
  </si>
  <si>
    <t>R : Pavés de voirie, pavé de dallage, pavés de trottoirs</t>
  </si>
  <si>
    <t>D : Pavés de voirie, pavés de dallage, pavés de trottoirs</t>
  </si>
  <si>
    <t>D : Enrobés de voirie bitumineux</t>
  </si>
  <si>
    <t>B - DEMOLITION-DEPOSES</t>
  </si>
  <si>
    <t>Démolition : dallages en béton</t>
  </si>
  <si>
    <t>OUVRAGES DE VOIRIES</t>
  </si>
  <si>
    <t>INSTALLATION DE MOBILIER URBAIN</t>
  </si>
  <si>
    <t>F&amp;P : Réalisation d'une micro-tranchée avec fourreau pour passage de réseaux</t>
  </si>
  <si>
    <r>
      <rPr>
        <b/>
        <u/>
        <sz val="12"/>
        <rFont val="Arial Narrow"/>
        <family val="2"/>
      </rPr>
      <t>Nota sur les travaux de voirie:</t>
    </r>
    <r>
      <rPr>
        <sz val="12"/>
        <rFont val="Arial Narrow"/>
        <family val="2"/>
      </rPr>
      <t xml:space="preserve">
Les travaux de réalisation de voirie comprennent la découpe, l'équarrissage des rives, la reprise du fond de forme ou couche de base, le comblement des trous et la réalisation d'une couche de finition :
</t>
    </r>
    <r>
      <rPr>
        <b/>
        <sz val="12"/>
        <rFont val="Arial Narrow"/>
        <family val="2"/>
      </rPr>
      <t xml:space="preserve">1° </t>
    </r>
    <r>
      <rPr>
        <sz val="12"/>
        <rFont val="Arial Narrow"/>
        <family val="2"/>
      </rPr>
      <t>Enrobé bitumineux : 5mm d'épaisseur de couche avec traitement des joints à l'émulsion bitume</t>
    </r>
    <r>
      <rPr>
        <b/>
        <sz val="12"/>
        <rFont val="Arial Narrow"/>
        <family val="2"/>
      </rPr>
      <t xml:space="preserve">
2°</t>
    </r>
    <r>
      <rPr>
        <sz val="12"/>
        <rFont val="Arial Narrow"/>
        <family val="2"/>
      </rPr>
      <t xml:space="preserve"> Béton désactivé : 20cm d'épaisseur avec treillis soudé et joint de frationnement ou joint de dilatation par tranche de 15m²
</t>
    </r>
    <r>
      <rPr>
        <b/>
        <sz val="12"/>
        <rFont val="Arial Narrow"/>
        <family val="2"/>
      </rPr>
      <t xml:space="preserve">3° </t>
    </r>
    <r>
      <rPr>
        <sz val="12"/>
        <rFont val="Arial Narrow"/>
        <family val="2"/>
      </rPr>
      <t>Sols souples : 2cm d'épaisseur. Application typique : cours OASIS.</t>
    </r>
  </si>
  <si>
    <r>
      <rPr>
        <b/>
        <u/>
        <sz val="12"/>
        <rFont val="Arial Narrow"/>
        <family val="2"/>
      </rPr>
      <t>Nota sur les travaux de trottoirs :</t>
    </r>
    <r>
      <rPr>
        <sz val="12"/>
        <rFont val="Arial Narrow"/>
        <family val="2"/>
      </rPr>
      <t xml:space="preserve">
Les travaux de réalisation de trottoirs comprennent la découpe, l'équarrissage des rives, la reprise du fond de forme ou couche de base, le comblement des trous et la réalisation d'une couche de finition :
</t>
    </r>
    <r>
      <rPr>
        <b/>
        <sz val="12"/>
        <rFont val="Arial Narrow"/>
        <family val="2"/>
      </rPr>
      <t>1°</t>
    </r>
    <r>
      <rPr>
        <sz val="12"/>
        <rFont val="Arial Narrow"/>
        <family val="2"/>
      </rPr>
      <t xml:space="preserve"> Asphalte : 2cm d'épaisseur avec traitement des joints à l'émulsion bitume
</t>
    </r>
    <r>
      <rPr>
        <b/>
        <sz val="12"/>
        <rFont val="Arial Narrow"/>
        <family val="2"/>
      </rPr>
      <t>2°</t>
    </r>
    <r>
      <rPr>
        <sz val="12"/>
        <rFont val="Arial Narrow"/>
        <family val="2"/>
      </rPr>
      <t xml:space="preserve"> Enrobé : 5cm d'épaisseur avec traitement des joints à l'émulsion bitume</t>
    </r>
  </si>
  <si>
    <r>
      <rPr>
        <b/>
        <u/>
        <sz val="12"/>
        <rFont val="Arial Narrow"/>
        <family val="2"/>
      </rPr>
      <t>Nota sur les travaux de dallage :</t>
    </r>
    <r>
      <rPr>
        <sz val="12"/>
        <rFont val="Arial Narrow"/>
        <family val="2"/>
      </rPr>
      <t xml:space="preserve">
Les travaux de réalisation de dallage comprennent la découpe, l'équarrissage des rives, la reprise ou réalisalisation du fond de forme en béton, le comblement des trous et la réalisation de la finition suivant matériau de dallage,  le rejointement et le nettoyage avec produit anti-salissure :
</t>
    </r>
    <r>
      <rPr>
        <b/>
        <sz val="12"/>
        <rFont val="Arial Narrow"/>
        <family val="2"/>
      </rPr>
      <t>1°</t>
    </r>
    <r>
      <rPr>
        <sz val="12"/>
        <rFont val="Arial Narrow"/>
        <family val="2"/>
      </rPr>
      <t xml:space="preserve"> Dalles Béton gravillonnaire : 30x30 ou 40x40cm, épaisseur 4cm
</t>
    </r>
    <r>
      <rPr>
        <b/>
        <sz val="12"/>
        <rFont val="Arial Narrow"/>
        <family val="2"/>
      </rPr>
      <t>2°</t>
    </r>
    <r>
      <rPr>
        <sz val="12"/>
        <rFont val="Arial Narrow"/>
        <family val="2"/>
      </rPr>
      <t xml:space="preserve"> Dalles Granit : 30x30 ou 40x40cm, épaisseur épaisseur 7 à 10cm
</t>
    </r>
    <r>
      <rPr>
        <b/>
        <sz val="12"/>
        <rFont val="Arial Narrow"/>
        <family val="2"/>
      </rPr>
      <t xml:space="preserve">3° </t>
    </r>
    <r>
      <rPr>
        <sz val="12"/>
        <rFont val="Arial Narrow"/>
        <family val="2"/>
      </rPr>
      <t>Dalles Pierre calcaire : 40x40 ou 50x50cm, épaisseur 7 à 10cm</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</si>
  <si>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</si>
  <si>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t>Rédaction et transmission d'un mode opératoire travaux SS4 (9 chapitres)</t>
  </si>
  <si>
    <r>
      <rPr>
        <b/>
        <u/>
        <sz val="12"/>
        <rFont val="Arial Narrow"/>
        <family val="2"/>
      </rPr>
      <t>Nota sur les études :</t>
    </r>
    <r>
      <rPr>
        <sz val="12"/>
        <rFont val="Arial Narrow"/>
        <family val="2"/>
      </rPr>
      <t xml:space="preserve">
Le mode opératoire sera réalisé tel que précisé par le Code du Travail, Article R.4412-97 à R.4412-148, complété du décret du 08 avril 2013. Comprends l'envoi aux organismes officiels (IT, CRAMIF/CARSAT, OPPBTP, etc…).</t>
    </r>
  </si>
  <si>
    <r>
      <rPr>
        <b/>
        <u/>
        <sz val="12"/>
        <rFont val="Arial Narrow"/>
        <family val="2"/>
      </rPr>
      <t>Nota sur les travaux de pavage :</t>
    </r>
    <r>
      <rPr>
        <sz val="12"/>
        <rFont val="Arial Narrow"/>
        <family val="2"/>
      </rPr>
      <t xml:space="preserve">
Les travaux de réalisation de pavage comprennent la découpe, l'équarrissage des rives, la reprise ou réalisalisation du fond de forme en béton, le comblement des trous et la réalisation de la finition suivant matériau de pavage, le rejointement et le nettoyage avec produit anti-salissure</t>
    </r>
  </si>
  <si>
    <r>
      <rPr>
        <b/>
        <u/>
        <sz val="12"/>
        <rFont val="Arial Narrow"/>
        <family val="2"/>
      </rPr>
      <t>Nota sur les ouvrages d'assainissement :</t>
    </r>
    <r>
      <rPr>
        <sz val="12"/>
        <rFont val="Arial Narrow"/>
        <family val="2"/>
      </rPr>
      <t xml:space="preserve">
La pose des ouvrages suivants comprendra les pièces de raccords, les soudures, les essais d'étanchéité. Les prix s'entendent au mètre linéaire d'ouvrage posé, raccords non métrés mais inclus dans le coût unitaire.</t>
    </r>
  </si>
  <si>
    <r>
      <rPr>
        <b/>
        <u/>
        <sz val="12"/>
        <rFont val="Arial Narrow"/>
        <family val="2"/>
      </rPr>
      <t>Nota sur le terrassement :</t>
    </r>
    <r>
      <rPr>
        <sz val="12"/>
        <rFont val="Arial Narrow"/>
        <family val="2"/>
      </rPr>
      <t xml:space="preserve">
Les travaux de terrassement comprennent l'excavation, l'équarrissage des rives, le réglage du fond de fouille, le terrassement  et l'évacuation des terres. Lors de fouilles, sondages ou bien réalisation de tranchées, l'environnement sera rebouché et la finition sera réalisée dito à l'origine.
Spécfiquement pour les ouvrages drainant : 
</t>
    </r>
    <r>
      <rPr>
        <b/>
        <sz val="12"/>
        <rFont val="Arial Narrow"/>
        <family val="2"/>
      </rPr>
      <t xml:space="preserve">1° </t>
    </r>
    <r>
      <rPr>
        <sz val="12"/>
        <rFont val="Arial Narrow"/>
        <family val="2"/>
      </rPr>
      <t xml:space="preserve">Tranchée drainante : Y compris dressement des parois, blindage, réglage du fond de fouille, raccordement au réseau d'assainissement, terrassement, évacuation des déblais en décharge. Avec F&amp;P des matériaux de surface, de la membrane et/ou géotextile, et du collecteur en PVC CR8 DN300 minimum
</t>
    </r>
    <r>
      <rPr>
        <b/>
        <sz val="12"/>
        <rFont val="Arial Narrow"/>
        <family val="2"/>
      </rPr>
      <t>2°</t>
    </r>
    <r>
      <rPr>
        <sz val="12"/>
        <rFont val="Arial Narrow"/>
        <family val="2"/>
      </rPr>
      <t xml:space="preserve"> Dalles végétales stabilisées : Y compris terrassement, mise en forme du fond de forme, travaux de dallage par dalles type "EVERGREEN" des établissements SOTUBEMA ou équivalent</t>
    </r>
  </si>
  <si>
    <r>
      <rPr>
        <b/>
        <u/>
        <sz val="12"/>
        <rFont val="Arial Narrow"/>
        <family val="2"/>
      </rPr>
      <t xml:space="preserve">Nota sur les caniveaux et regards de visite :
</t>
    </r>
    <r>
      <rPr>
        <sz val="12"/>
        <rFont val="Arial Narrow"/>
        <family val="2"/>
      </rPr>
      <t xml:space="preserve">Les prix ci-dessous comprennent tous les sujétions de scellement, pièces de raccords, reprise d'étanchéité, mise en service. La pose de grillage avertisseur ou bien la pose de signalétique horizontale est également comprise dans le prix.
</t>
    </r>
    <r>
      <rPr>
        <b/>
        <sz val="12"/>
        <rFont val="Arial Narrow"/>
        <family val="2"/>
      </rPr>
      <t xml:space="preserve">1° </t>
    </r>
    <r>
      <rPr>
        <sz val="12"/>
        <rFont val="Arial Narrow"/>
        <family val="2"/>
      </rPr>
      <t xml:space="preserve">Caniveaux : les corps de caniveaux seront réalisés en béton polymère. Une étude sera réalisée pour adapter la résistance de l'ouvrage à la charge admissible en voirie.
</t>
    </r>
    <r>
      <rPr>
        <b/>
        <sz val="12"/>
        <rFont val="Arial Narrow"/>
        <family val="2"/>
      </rPr>
      <t>2°</t>
    </r>
    <r>
      <rPr>
        <sz val="12"/>
        <rFont val="Arial Narrow"/>
        <family val="2"/>
      </rPr>
      <t xml:space="preserve"> Regards préfabriqués : les regards sont fournis et posés avec leur cunette, un couronnement en béton, tampon en fonte hydraulique,toutes sujétions de scellement, mise en œuvre et raccordement des EP. Résistance de 400 kN. Profondeur à définir avec MOA.
</t>
    </r>
    <r>
      <rPr>
        <b/>
        <sz val="12"/>
        <rFont val="Arial Narrow"/>
        <family val="2"/>
      </rPr>
      <t xml:space="preserve">3° </t>
    </r>
    <r>
      <rPr>
        <sz val="12"/>
        <rFont val="Arial Narrow"/>
        <family val="2"/>
      </rPr>
      <t>Tampons de visite : réalisés en fonte ductile, toutes sujétions de scellement, mise en œuvre et raccords d'enrobé bitume.Résistance de 400 kN.</t>
    </r>
  </si>
  <si>
    <t>F&amp;P : Potelets "CHAMPS-ELYSEES"</t>
  </si>
  <si>
    <t>F&amp;P : Diagnostic - Hydrocurage des canalisations &amp; Curage des boues</t>
  </si>
  <si>
    <t xml:space="preserve">F&amp;P : Diagnostic - Inspection vidéo + Réalisation d'un rapport </t>
  </si>
  <si>
    <r>
      <rPr>
        <b/>
        <u/>
        <sz val="12"/>
        <rFont val="Arial Narrow"/>
        <family val="2"/>
      </rPr>
      <t xml:space="preserve">Nota sur les diagnostics de canalisations : </t>
    </r>
    <r>
      <rPr>
        <sz val="12"/>
        <rFont val="Arial Narrow"/>
        <family val="2"/>
      </rPr>
      <t xml:space="preserve">
Inspection vidéo adaptée à toutes les formes et dimensions des canalisations (robot, vidéo, buse). Remise de la vidéo filmée avec le rapport au format numérique. </t>
    </r>
  </si>
  <si>
    <t>Pose seule : Rack à vélos</t>
  </si>
  <si>
    <t>Pose seule : Poubelle</t>
  </si>
  <si>
    <r>
      <t xml:space="preserve">Nota sur le mobilier urbain : 
</t>
    </r>
    <r>
      <rPr>
        <sz val="12"/>
        <color theme="1"/>
        <rFont val="Arial Narrow"/>
        <family val="2"/>
      </rPr>
      <t>Les prix ci-dessous comprennent le scellement, la fixation et la réalisation des câblages électrique le cas échéant.</t>
    </r>
    <r>
      <rPr>
        <b/>
        <u/>
        <sz val="12"/>
        <color theme="1"/>
        <rFont val="Arial Narrow"/>
        <family val="2"/>
      </rPr>
      <t xml:space="preserve">
</t>
    </r>
    <r>
      <rPr>
        <b/>
        <sz val="12"/>
        <color theme="1"/>
        <rFont val="Arial Narrow"/>
        <family val="2"/>
      </rPr>
      <t>1°</t>
    </r>
    <r>
      <rPr>
        <sz val="12"/>
        <color theme="1"/>
        <rFont val="Arial Narrow"/>
        <family val="2"/>
      </rPr>
      <t xml:space="preserve"> Bordures de défense : Dimensions 100x30x25cm. Produit des établissements NOVODAL ou équivalent.
</t>
    </r>
    <r>
      <rPr>
        <b/>
        <sz val="12"/>
        <color theme="1"/>
        <rFont val="Arial Narrow"/>
        <family val="2"/>
      </rPr>
      <t xml:space="preserve">2° </t>
    </r>
    <r>
      <rPr>
        <sz val="12"/>
        <color theme="1"/>
        <rFont val="Arial Narrow"/>
        <family val="2"/>
      </rPr>
      <t xml:space="preserve">Borne fixe tronconnique : Couleur BLANCHE, type HIMALAYA des établissements SITINAO ou équivalent.
</t>
    </r>
    <r>
      <rPr>
        <b/>
        <sz val="12"/>
        <color theme="1"/>
        <rFont val="Arial Narrow"/>
        <family val="2"/>
      </rPr>
      <t>3°</t>
    </r>
    <r>
      <rPr>
        <sz val="12"/>
        <color theme="1"/>
        <rFont val="Arial Narrow"/>
        <family val="2"/>
      </rPr>
      <t xml:space="preserve"> Bornes anti-bélier : Produits des gammes ONE 50 et ONE 50 AUTOMATIQUE des établissements CAME-URBACO
</t>
    </r>
    <r>
      <rPr>
        <b/>
        <sz val="12"/>
        <color theme="1"/>
        <rFont val="Arial Narrow"/>
        <family val="2"/>
      </rPr>
      <t xml:space="preserve">3° </t>
    </r>
    <r>
      <rPr>
        <sz val="12"/>
        <color theme="1"/>
        <rFont val="Arial Narrow"/>
        <family val="2"/>
      </rPr>
      <t xml:space="preserve">Potelets rigides : Produits des gammes MISTRAL ou VENDOME des établissements CAME-URBACO ou équivalent.
</t>
    </r>
    <r>
      <rPr>
        <b/>
        <sz val="12"/>
        <color theme="1"/>
        <rFont val="Arial Narrow"/>
        <family val="2"/>
      </rPr>
      <t xml:space="preserve">4° </t>
    </r>
    <r>
      <rPr>
        <sz val="12"/>
        <color theme="1"/>
        <rFont val="Arial Narrow"/>
        <family val="2"/>
      </rPr>
      <t xml:space="preserve">Potelets à mémoire de forme : Potelet en polyéthylène ou polyuréthane, à tête boule ou à gorges blanche, avec platine de fixation, amovible.  Hauteur 120cm,y compris toutes sujétions de mise en œuvre, dépose éventuelle de l'élément endommagé
</t>
    </r>
    <r>
      <rPr>
        <b/>
        <sz val="12"/>
        <color theme="1"/>
        <rFont val="Arial Narrow"/>
        <family val="2"/>
      </rPr>
      <t xml:space="preserve">5° </t>
    </r>
    <r>
      <rPr>
        <sz val="12"/>
        <color theme="1"/>
        <rFont val="Arial Narrow"/>
        <family val="2"/>
      </rPr>
      <t>Rack à vélos, Borne U et poubelles : Prix unitaire correspondant au nombre de points de scellement/fixation au sol requis pour installer le mobilier.</t>
    </r>
  </si>
  <si>
    <t>F&amp;P : Géotextile pour voies piétonnes</t>
  </si>
  <si>
    <t>F&amp;P : Géotextile pour voiries carrossables standard</t>
  </si>
  <si>
    <t>A</t>
  </si>
  <si>
    <r>
      <rPr>
        <b/>
        <u/>
        <sz val="12"/>
        <rFont val="Arial Narrow"/>
        <family val="2"/>
      </rPr>
      <t xml:space="preserve">Nota sur la démolition d'ouvrages :
</t>
    </r>
    <r>
      <rPr>
        <sz val="12"/>
        <rFont val="Arial Narrow"/>
        <family val="2"/>
      </rPr>
      <t>Les prix ci-dessous comprennent la démolition, le compactage, le conditionnement le transport et l'évacuation des déchets et la restitution de l'environnement dito l'existant. Le titulaire communiquera avec un délais de prévenance convenu avec le MOA sa date d'intervention afin de permettre aux services de libérer l'environnement à proximité de la zone de travail.</t>
    </r>
    <r>
      <rPr>
        <b/>
        <sz val="12"/>
        <rFont val="Arial Narrow"/>
        <family val="2"/>
      </rPr>
      <t xml:space="preserve">
</t>
    </r>
    <r>
      <rPr>
        <sz val="12"/>
        <rFont val="Arial Narrow"/>
        <family val="2"/>
      </rPr>
      <t>La dépose de canalisations enterrées s'applique pour tous types et forme de conduits et comprend le remblaiement, le compactage et la restitution de l'environnement dito l'existant.</t>
    </r>
  </si>
  <si>
    <t>B</t>
  </si>
  <si>
    <t>C - TRAVAUX NEUFS</t>
  </si>
  <si>
    <t>C</t>
  </si>
  <si>
    <t>D</t>
  </si>
  <si>
    <t>E</t>
  </si>
  <si>
    <t>D - TRAVAUX SOUS-SECTION 4</t>
  </si>
  <si>
    <t>E - FORFAITS DE MAIN D'ŒUVRE</t>
  </si>
  <si>
    <t>0</t>
  </si>
  <si>
    <t>001</t>
  </si>
  <si>
    <t>002</t>
  </si>
  <si>
    <t>1</t>
  </si>
  <si>
    <t>2</t>
  </si>
  <si>
    <t>003</t>
  </si>
  <si>
    <t>3</t>
  </si>
  <si>
    <t>4</t>
  </si>
  <si>
    <t>VOIRIE</t>
  </si>
  <si>
    <t>004</t>
  </si>
  <si>
    <t>005</t>
  </si>
  <si>
    <t>006</t>
  </si>
  <si>
    <t>007</t>
  </si>
  <si>
    <t>008</t>
  </si>
  <si>
    <t>009</t>
  </si>
  <si>
    <t>010</t>
  </si>
  <si>
    <t>011</t>
  </si>
  <si>
    <t>012</t>
  </si>
  <si>
    <t>013</t>
  </si>
  <si>
    <t>014</t>
  </si>
  <si>
    <t>015</t>
  </si>
  <si>
    <t>016</t>
  </si>
  <si>
    <t>017</t>
  </si>
  <si>
    <t>018</t>
  </si>
  <si>
    <t>019</t>
  </si>
  <si>
    <t>020</t>
  </si>
  <si>
    <t>021</t>
  </si>
  <si>
    <t>LOT N° 02</t>
  </si>
  <si>
    <t>Sites Lariboisière-Fernand Widal, Bretonneau, Saint-Louis, Robert Debré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</si>
</sst>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_F_-;\-* #,##0.00\ _F_-;_-* &quot;-&quot;??\ _F_-;_-@_-"/>
    <numFmt numFmtId="166" formatCode="_-* #,##0.00\ [$€]_-;\-* #,##0.00\ [$€]_-;_-* &quot;-&quot;??\ [$€]_-;_-@_-"/>
    <numFmt numFmtId="167" formatCode="_-* #,##0.00\ [$€-40C]_-;\-* #,##0.00\ [$€-40C]_-;_-* &quot;-&quot;??\ [$€-40C]_-;_-@_-"/>
    <numFmt numFmtId="168" formatCode="#,##0\ &quot;€&quot;"/>
    <numFmt numFmtId="169"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CC"/>
        <bgColor indexed="64"/>
      </patternFill>
    </fill>
  </fills>
  <borders count="41">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s>
  <cellStyleXfs count="6">
    <xf numFmtId="0" fontId="0" fillId="0" borderId="0"/>
    <xf numFmtId="166" fontId="3" fillId="0" borderId="0" applyFont="0" applyFill="0" applyBorder="0" applyAlignment="0" applyProtection="0"/>
    <xf numFmtId="165" fontId="3" fillId="0" borderId="0" applyFont="0" applyFill="0" applyBorder="0" applyAlignment="0" applyProtection="0"/>
    <xf numFmtId="0" fontId="2" fillId="0" borderId="0"/>
    <xf numFmtId="0" fontId="28" fillId="0" borderId="0"/>
    <xf numFmtId="0" fontId="1" fillId="0" borderId="0"/>
  </cellStyleXfs>
  <cellXfs count="160">
    <xf numFmtId="0" fontId="0" fillId="0" borderId="0" xfId="0"/>
    <xf numFmtId="0" fontId="4" fillId="0" borderId="0" xfId="0" applyFont="1" applyBorder="1" applyAlignment="1">
      <alignment vertical="center"/>
    </xf>
    <xf numFmtId="0" fontId="4" fillId="0" borderId="0" xfId="0" applyFont="1" applyBorder="1"/>
    <xf numFmtId="0" fontId="4" fillId="0" borderId="0" xfId="0" applyFont="1" applyBorder="1" applyAlignment="1">
      <alignment horizontal="right" vertical="center"/>
    </xf>
    <xf numFmtId="0" fontId="9" fillId="0" borderId="0" xfId="0" applyFont="1"/>
    <xf numFmtId="2" fontId="4" fillId="0" borderId="0" xfId="2" applyNumberFormat="1" applyFont="1" applyFill="1" applyBorder="1" applyAlignment="1">
      <alignment horizontal="center" vertical="center"/>
    </xf>
    <xf numFmtId="0" fontId="6" fillId="0" borderId="0" xfId="0" applyFont="1" applyBorder="1" applyAlignment="1">
      <alignment vertical="center"/>
    </xf>
    <xf numFmtId="165" fontId="4" fillId="0" borderId="0" xfId="2" applyFont="1" applyBorder="1" applyAlignment="1">
      <alignment horizontal="center" vertical="center"/>
    </xf>
    <xf numFmtId="0" fontId="4"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7"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7" fillId="0" borderId="19" xfId="3" applyFont="1" applyBorder="1" applyAlignment="1">
      <alignment horizontal="left"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4" fillId="0" borderId="19" xfId="3" applyFont="1" applyBorder="1" applyAlignment="1">
      <alignment vertical="center"/>
    </xf>
    <xf numFmtId="0" fontId="25" fillId="0" borderId="19" xfId="3" applyFont="1" applyBorder="1" applyAlignment="1">
      <alignment vertical="center"/>
    </xf>
    <xf numFmtId="0" fontId="26" fillId="0" borderId="19" xfId="3" applyFont="1" applyBorder="1" applyAlignment="1">
      <alignment horizontal="center" vertical="center"/>
    </xf>
    <xf numFmtId="0" fontId="26" fillId="0" borderId="19" xfId="3" applyFont="1" applyBorder="1" applyAlignment="1">
      <alignment vertical="center" wrapText="1"/>
    </xf>
    <xf numFmtId="0" fontId="26" fillId="0" borderId="19" xfId="3" applyFont="1" applyBorder="1" applyAlignment="1">
      <alignment vertical="center"/>
    </xf>
    <xf numFmtId="49" fontId="7" fillId="0" borderId="19" xfId="3" applyNumberFormat="1" applyFont="1" applyBorder="1" applyAlignment="1">
      <alignment horizontal="left" vertical="center"/>
    </xf>
    <xf numFmtId="0" fontId="7" fillId="0" borderId="19" xfId="3" applyFont="1" applyBorder="1" applyAlignment="1">
      <alignment vertical="center" wrapText="1"/>
    </xf>
    <xf numFmtId="49" fontId="7" fillId="0" borderId="19" xfId="3" applyNumberFormat="1" applyFont="1" applyBorder="1" applyAlignment="1">
      <alignment horizontal="left" vertical="center" wrapText="1"/>
    </xf>
    <xf numFmtId="49" fontId="4" fillId="0" borderId="19" xfId="3" applyNumberFormat="1" applyFont="1" applyBorder="1" applyAlignment="1">
      <alignment horizontal="center" vertical="center" wrapText="1"/>
    </xf>
    <xf numFmtId="0" fontId="26"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0" fontId="11" fillId="0" borderId="0" xfId="0" applyFont="1" applyBorder="1"/>
    <xf numFmtId="0" fontId="7" fillId="0" borderId="0" xfId="0" applyFont="1" applyBorder="1" applyAlignment="1">
      <alignment vertical="center"/>
    </xf>
    <xf numFmtId="167"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5" fillId="5" borderId="22" xfId="0" applyFont="1" applyFill="1" applyBorder="1" applyAlignment="1">
      <alignment horizontal="left" vertical="center"/>
    </xf>
    <xf numFmtId="0" fontId="26" fillId="0" borderId="27" xfId="3" applyFont="1" applyBorder="1" applyAlignment="1">
      <alignment vertical="center"/>
    </xf>
    <xf numFmtId="0" fontId="4" fillId="0" borderId="20" xfId="3" applyFont="1" applyBorder="1" applyAlignment="1">
      <alignment horizontal="center" vertical="center"/>
    </xf>
    <xf numFmtId="0" fontId="26" fillId="0" borderId="20" xfId="3" applyFont="1" applyBorder="1" applyAlignment="1">
      <alignment horizontal="center" vertical="center"/>
    </xf>
    <xf numFmtId="49" fontId="4" fillId="0" borderId="20" xfId="3" applyNumberFormat="1" applyFont="1" applyBorder="1" applyAlignment="1">
      <alignment horizontal="center" vertical="center"/>
    </xf>
    <xf numFmtId="0" fontId="25" fillId="5" borderId="32" xfId="3" applyFont="1" applyFill="1" applyBorder="1" applyAlignment="1">
      <alignment horizontal="center" vertical="center" wrapText="1"/>
    </xf>
    <xf numFmtId="0" fontId="26" fillId="0" borderId="33" xfId="3" applyFont="1" applyBorder="1" applyAlignment="1">
      <alignment horizontal="center" vertical="center"/>
    </xf>
    <xf numFmtId="169" fontId="26" fillId="0" borderId="35" xfId="3" applyNumberFormat="1" applyFont="1" applyBorder="1" applyAlignment="1">
      <alignment horizontal="center" vertical="center"/>
    </xf>
    <xf numFmtId="0" fontId="4" fillId="0" borderId="35" xfId="3" applyFont="1" applyBorder="1" applyAlignment="1">
      <alignment horizontal="center" vertical="center"/>
    </xf>
    <xf numFmtId="0" fontId="26" fillId="0" borderId="35" xfId="3" applyFont="1" applyBorder="1" applyAlignment="1">
      <alignment horizontal="center" vertical="center"/>
    </xf>
    <xf numFmtId="0" fontId="25" fillId="5" borderId="34" xfId="3" applyFont="1" applyFill="1" applyBorder="1" applyAlignment="1">
      <alignment horizontal="center" vertical="center" wrapText="1"/>
    </xf>
    <xf numFmtId="0" fontId="26" fillId="0" borderId="35" xfId="3" applyFont="1" applyBorder="1" applyAlignment="1">
      <alignment horizontal="center" vertical="center" wrapText="1"/>
    </xf>
    <xf numFmtId="0" fontId="4" fillId="0" borderId="35" xfId="3" applyFont="1" applyBorder="1" applyAlignment="1">
      <alignment horizontal="center" vertical="center" wrapText="1"/>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32" xfId="0" applyFont="1" applyFill="1" applyBorder="1" applyAlignment="1">
      <alignment vertical="center"/>
    </xf>
    <xf numFmtId="167" fontId="8" fillId="5" borderId="34" xfId="0" applyNumberFormat="1" applyFont="1" applyFill="1" applyBorder="1" applyAlignment="1">
      <alignment horizontal="center" vertical="center" wrapText="1"/>
    </xf>
    <xf numFmtId="0" fontId="4" fillId="0" borderId="24" xfId="0" applyFont="1" applyFill="1" applyBorder="1" applyAlignment="1">
      <alignment horizontal="left" vertical="center" wrapText="1" indent="1"/>
    </xf>
    <xf numFmtId="167" fontId="4" fillId="0" borderId="35" xfId="0" applyNumberFormat="1" applyFont="1" applyFill="1" applyBorder="1" applyAlignment="1">
      <alignment horizontal="center" vertical="center"/>
    </xf>
    <xf numFmtId="0" fontId="4" fillId="0" borderId="26" xfId="0" applyFont="1" applyFill="1" applyBorder="1" applyAlignment="1">
      <alignment horizontal="left" vertical="center" wrapText="1" indent="1"/>
    </xf>
    <xf numFmtId="167" fontId="4" fillId="5" borderId="34" xfId="0" applyNumberFormat="1" applyFont="1" applyFill="1" applyBorder="1" applyAlignment="1">
      <alignment horizontal="center" vertical="center"/>
    </xf>
    <xf numFmtId="0" fontId="4" fillId="0" borderId="16" xfId="0" applyFont="1" applyBorder="1" applyAlignment="1">
      <alignment horizontal="right" vertical="center" indent="1"/>
    </xf>
    <xf numFmtId="0" fontId="4" fillId="0" borderId="17" xfId="0" applyFont="1" applyBorder="1" applyAlignment="1">
      <alignment horizontal="right" vertical="center" indent="1"/>
    </xf>
    <xf numFmtId="0" fontId="4" fillId="0" borderId="37" xfId="3" applyFont="1" applyBorder="1" applyAlignment="1">
      <alignment horizontal="center" vertical="center" wrapText="1"/>
    </xf>
    <xf numFmtId="0" fontId="29" fillId="5" borderId="22" xfId="3" applyFont="1" applyFill="1" applyBorder="1" applyAlignment="1">
      <alignment horizontal="left" vertical="center" wrapText="1"/>
    </xf>
    <xf numFmtId="0" fontId="4" fillId="0" borderId="38" xfId="0" applyFont="1" applyFill="1" applyBorder="1" applyAlignment="1">
      <alignment horizontal="left" vertical="center" wrapText="1" indent="1"/>
    </xf>
    <xf numFmtId="0" fontId="11" fillId="0" borderId="40" xfId="0" applyFont="1" applyFill="1" applyBorder="1" applyAlignment="1">
      <alignment vertical="center"/>
    </xf>
    <xf numFmtId="167" fontId="8" fillId="0" borderId="37" xfId="0" applyNumberFormat="1" applyFont="1" applyFill="1" applyBorder="1" applyAlignment="1">
      <alignment horizontal="center" vertical="center" wrapText="1"/>
    </xf>
    <xf numFmtId="0" fontId="7" fillId="6" borderId="19" xfId="3" applyFont="1" applyFill="1" applyBorder="1" applyAlignment="1">
      <alignment vertical="center" wrapText="1"/>
    </xf>
    <xf numFmtId="0" fontId="4" fillId="0" borderId="0" xfId="0" applyFont="1" applyBorder="1" applyAlignment="1">
      <alignment vertical="center"/>
    </xf>
    <xf numFmtId="49"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0" fontId="4" fillId="0" borderId="24" xfId="0" applyFont="1" applyFill="1" applyBorder="1" applyAlignment="1">
      <alignment horizontal="left" vertical="center" wrapText="1" indent="1"/>
    </xf>
    <xf numFmtId="0" fontId="4" fillId="6" borderId="0" xfId="5" applyFont="1" applyFill="1" applyBorder="1" applyAlignment="1">
      <alignment horizontal="left" vertical="center" wrapText="1"/>
    </xf>
    <xf numFmtId="0" fontId="29" fillId="6" borderId="19" xfId="5" applyFont="1" applyFill="1" applyBorder="1" applyAlignment="1">
      <alignment vertical="center" wrapText="1"/>
    </xf>
    <xf numFmtId="0" fontId="26" fillId="6" borderId="0" xfId="5" applyFont="1" applyFill="1" applyBorder="1" applyAlignment="1">
      <alignment vertical="center" wrapText="1"/>
    </xf>
    <xf numFmtId="0" fontId="4" fillId="0" borderId="0" xfId="0" applyFont="1" applyBorder="1" applyAlignment="1">
      <alignment vertical="center"/>
    </xf>
    <xf numFmtId="49"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0" fontId="4" fillId="0" borderId="24" xfId="0" applyFont="1" applyFill="1" applyBorder="1" applyAlignment="1">
      <alignment horizontal="left" vertical="center" wrapText="1" indent="1"/>
    </xf>
    <xf numFmtId="0" fontId="4" fillId="0" borderId="38" xfId="0" applyFont="1" applyFill="1" applyBorder="1" applyAlignment="1">
      <alignment horizontal="left" vertical="center" wrapText="1" indent="1"/>
    </xf>
    <xf numFmtId="0" fontId="29" fillId="6" borderId="39" xfId="5" applyFont="1" applyFill="1" applyBorder="1" applyAlignment="1">
      <alignment horizontal="left" vertical="center" wrapText="1"/>
    </xf>
    <xf numFmtId="167" fontId="4" fillId="7" borderId="35" xfId="0" applyNumberFormat="1" applyFont="1" applyFill="1" applyBorder="1" applyAlignment="1">
      <alignment horizontal="center" vertical="center"/>
    </xf>
    <xf numFmtId="49" fontId="4" fillId="6" borderId="19" xfId="3" applyNumberFormat="1" applyFont="1" applyFill="1" applyBorder="1" applyAlignment="1">
      <alignment horizontal="left" vertical="center" wrapText="1"/>
    </xf>
    <xf numFmtId="0" fontId="25" fillId="0" borderId="40" xfId="3" applyFont="1" applyFill="1" applyBorder="1" applyAlignment="1">
      <alignment horizontal="center" vertical="center" wrapText="1"/>
    </xf>
    <xf numFmtId="0" fontId="25" fillId="0" borderId="37" xfId="3" applyFont="1" applyFill="1" applyBorder="1" applyAlignment="1">
      <alignment horizontal="center" vertical="center" wrapText="1"/>
    </xf>
    <xf numFmtId="0" fontId="26" fillId="0" borderId="39" xfId="3" applyFont="1" applyFill="1" applyBorder="1" applyAlignment="1">
      <alignment horizontal="left" vertical="center" wrapText="1"/>
    </xf>
    <xf numFmtId="0" fontId="26" fillId="0" borderId="40" xfId="3" applyFont="1" applyFill="1" applyBorder="1" applyAlignment="1">
      <alignment horizontal="center" vertical="center" wrapText="1"/>
    </xf>
    <xf numFmtId="0" fontId="26" fillId="0" borderId="37" xfId="3" applyFont="1" applyFill="1" applyBorder="1" applyAlignment="1">
      <alignment horizontal="center" vertical="center" wrapText="1"/>
    </xf>
    <xf numFmtId="0" fontId="4" fillId="6" borderId="39" xfId="3" applyFont="1" applyFill="1" applyBorder="1" applyAlignment="1">
      <alignment horizontal="left" vertical="center" wrapText="1"/>
    </xf>
    <xf numFmtId="0" fontId="4" fillId="6" borderId="19" xfId="3" applyFont="1" applyFill="1" applyBorder="1" applyAlignment="1">
      <alignment vertical="center" wrapText="1"/>
    </xf>
    <xf numFmtId="0" fontId="29" fillId="6" borderId="19" xfId="3" applyFont="1" applyFill="1" applyBorder="1" applyAlignment="1">
      <alignment vertical="center" wrapText="1"/>
    </xf>
    <xf numFmtId="169" fontId="4" fillId="7" borderId="35" xfId="3" applyNumberFormat="1" applyFont="1" applyFill="1" applyBorder="1" applyAlignment="1">
      <alignment horizontal="center" vertical="center"/>
    </xf>
    <xf numFmtId="0" fontId="26" fillId="7" borderId="35" xfId="3" applyFont="1" applyFill="1" applyBorder="1" applyAlignment="1">
      <alignment horizontal="center" vertical="center"/>
    </xf>
    <xf numFmtId="0" fontId="4" fillId="7" borderId="35" xfId="3" applyFont="1" applyFill="1" applyBorder="1" applyAlignment="1">
      <alignment horizontal="center" vertical="center"/>
    </xf>
    <xf numFmtId="0" fontId="4" fillId="7" borderId="35" xfId="3" applyFont="1" applyFill="1" applyBorder="1" applyAlignment="1">
      <alignment horizontal="center" vertical="center" wrapText="1"/>
    </xf>
    <xf numFmtId="0" fontId="4" fillId="7" borderId="37" xfId="3" applyFont="1" applyFill="1" applyBorder="1" applyAlignment="1">
      <alignment horizontal="center" vertical="center" wrapText="1"/>
    </xf>
    <xf numFmtId="0" fontId="26" fillId="7" borderId="37" xfId="3" applyFont="1" applyFill="1" applyBorder="1" applyAlignment="1">
      <alignment horizontal="center" vertical="center" wrapText="1"/>
    </xf>
    <xf numFmtId="0" fontId="26" fillId="7" borderId="36" xfId="3" applyFont="1" applyFill="1" applyBorder="1" applyAlignment="1">
      <alignment horizontal="center" vertical="center"/>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xf>
    <xf numFmtId="0" fontId="4" fillId="0" borderId="18" xfId="0" applyNumberFormat="1" applyFont="1" applyBorder="1" applyAlignment="1">
      <alignment horizontal="right"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4" xfId="0" quotePrefix="1"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4" xfId="0" applyFont="1" applyFill="1" applyBorder="1" applyAlignment="1">
      <alignment horizontal="center" vertical="center" wrapText="1"/>
    </xf>
    <xf numFmtId="168" fontId="7" fillId="3" borderId="26" xfId="0" applyNumberFormat="1" applyFont="1" applyFill="1" applyBorder="1" applyAlignment="1">
      <alignment horizontal="center" vertical="center" wrapText="1"/>
    </xf>
    <xf numFmtId="168" fontId="7" fillId="3" borderId="27" xfId="0" applyNumberFormat="1" applyFont="1" applyFill="1" applyBorder="1" applyAlignment="1">
      <alignment horizontal="center" vertical="center" wrapText="1"/>
    </xf>
    <xf numFmtId="168" fontId="7" fillId="3" borderId="28" xfId="0" applyNumberFormat="1" applyFont="1" applyFill="1" applyBorder="1" applyAlignment="1">
      <alignment horizontal="center"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DEA29F19-7BC7-4923-9704-0A6E05A6B6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692150</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40</xdr:row>
      <xdr:rowOff>0</xdr:rowOff>
    </xdr:from>
    <xdr:to>
      <xdr:col>1</xdr:col>
      <xdr:colOff>2266950</xdr:colOff>
      <xdr:row>41</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zoomScale="55" zoomScaleNormal="55" zoomScaleSheetLayoutView="130" workbookViewId="0">
      <selection activeCell="A28" sqref="A28:I28"/>
    </sheetView>
  </sheetViews>
  <sheetFormatPr baseColWidth="10" defaultColWidth="11.453125" defaultRowHeight="13" x14ac:dyDescent="0.3"/>
  <cols>
    <col min="1" max="1" width="18.1796875" style="4" customWidth="1"/>
    <col min="2" max="8" width="12.7265625" style="4" customWidth="1"/>
    <col min="9" max="16384" width="11.453125" style="4"/>
  </cols>
  <sheetData>
    <row r="1" spans="1:9" x14ac:dyDescent="0.3">
      <c r="A1" s="21"/>
      <c r="B1" s="22"/>
      <c r="C1" s="22"/>
      <c r="D1" s="22"/>
      <c r="E1" s="22"/>
      <c r="F1" s="22"/>
      <c r="G1" s="22"/>
      <c r="H1" s="22"/>
      <c r="I1" s="23"/>
    </row>
    <row r="2" spans="1:9" x14ac:dyDescent="0.3">
      <c r="A2" s="24"/>
      <c r="B2" s="10"/>
      <c r="C2" s="10"/>
      <c r="D2" s="10"/>
      <c r="E2" s="10"/>
      <c r="F2" s="10"/>
      <c r="G2" s="10"/>
      <c r="H2" s="10"/>
      <c r="I2" s="25"/>
    </row>
    <row r="3" spans="1:9" x14ac:dyDescent="0.3">
      <c r="A3" s="24"/>
      <c r="B3" s="10"/>
      <c r="C3" s="10"/>
      <c r="D3" s="10"/>
      <c r="E3" s="10"/>
      <c r="F3" s="10"/>
      <c r="G3" s="10"/>
      <c r="H3" s="10"/>
      <c r="I3" s="25"/>
    </row>
    <row r="4" spans="1:9" x14ac:dyDescent="0.3">
      <c r="A4" s="24"/>
      <c r="B4" s="10"/>
      <c r="C4" s="10"/>
      <c r="D4" s="10"/>
      <c r="E4" s="10"/>
      <c r="F4" s="10"/>
      <c r="G4" s="10"/>
      <c r="H4" s="10"/>
      <c r="I4" s="25"/>
    </row>
    <row r="5" spans="1:9" x14ac:dyDescent="0.3">
      <c r="A5" s="24"/>
      <c r="B5" s="10"/>
      <c r="C5" s="10"/>
      <c r="D5" s="10"/>
      <c r="E5" s="10"/>
      <c r="F5" s="10"/>
      <c r="G5" s="10"/>
      <c r="H5" s="10"/>
      <c r="I5" s="25"/>
    </row>
    <row r="6" spans="1:9" x14ac:dyDescent="0.3">
      <c r="A6" s="26"/>
      <c r="B6" s="11"/>
      <c r="C6" s="11"/>
      <c r="D6" s="11"/>
      <c r="E6" s="12"/>
      <c r="F6" s="13"/>
      <c r="G6" s="12"/>
      <c r="H6" s="12"/>
      <c r="I6" s="27"/>
    </row>
    <row r="7" spans="1:9" x14ac:dyDescent="0.3">
      <c r="A7" s="26"/>
      <c r="B7" s="11"/>
      <c r="C7" s="12"/>
      <c r="D7" s="14"/>
      <c r="E7" s="15"/>
      <c r="F7" s="14"/>
      <c r="G7" s="14"/>
      <c r="H7" s="14"/>
      <c r="I7" s="28"/>
    </row>
    <row r="8" spans="1:9" x14ac:dyDescent="0.3">
      <c r="A8" s="26"/>
      <c r="B8" s="11"/>
      <c r="C8" s="12"/>
      <c r="D8" s="14"/>
      <c r="E8" s="14"/>
      <c r="F8" s="15"/>
      <c r="G8" s="14"/>
      <c r="H8" s="14"/>
      <c r="I8" s="28"/>
    </row>
    <row r="9" spans="1:9" x14ac:dyDescent="0.3">
      <c r="A9" s="26"/>
      <c r="B9" s="11"/>
      <c r="C9" s="11"/>
      <c r="D9" s="16"/>
      <c r="E9" s="14"/>
      <c r="F9" s="17"/>
      <c r="G9" s="14"/>
      <c r="H9" s="14"/>
      <c r="I9" s="28"/>
    </row>
    <row r="10" spans="1:9" x14ac:dyDescent="0.3">
      <c r="A10" s="26"/>
      <c r="B10" s="11"/>
      <c r="C10" s="11"/>
      <c r="D10" s="16"/>
      <c r="E10" s="14"/>
      <c r="F10" s="17"/>
      <c r="G10" s="14"/>
      <c r="H10" s="14"/>
      <c r="I10" s="28"/>
    </row>
    <row r="11" spans="1:9" x14ac:dyDescent="0.3">
      <c r="A11" s="26"/>
      <c r="B11" s="11"/>
      <c r="C11" s="11"/>
      <c r="D11" s="16"/>
      <c r="E11" s="14"/>
      <c r="F11" s="17"/>
      <c r="G11" s="14"/>
      <c r="H11" s="14"/>
      <c r="I11" s="28"/>
    </row>
    <row r="12" spans="1:9" ht="13" customHeight="1" x14ac:dyDescent="0.3">
      <c r="A12" s="131" t="s">
        <v>9</v>
      </c>
      <c r="B12" s="132"/>
      <c r="C12" s="132"/>
      <c r="D12" s="132"/>
      <c r="E12" s="132"/>
      <c r="F12" s="132"/>
      <c r="G12" s="132"/>
      <c r="H12" s="132"/>
      <c r="I12" s="133"/>
    </row>
    <row r="13" spans="1:9" ht="63" customHeight="1" x14ac:dyDescent="0.3">
      <c r="A13" s="131"/>
      <c r="B13" s="132"/>
      <c r="C13" s="132"/>
      <c r="D13" s="132"/>
      <c r="E13" s="132"/>
      <c r="F13" s="132"/>
      <c r="G13" s="132"/>
      <c r="H13" s="132"/>
      <c r="I13" s="133"/>
    </row>
    <row r="14" spans="1:9" ht="28" customHeight="1" x14ac:dyDescent="0.3">
      <c r="A14" s="134" t="s">
        <v>12</v>
      </c>
      <c r="B14" s="135"/>
      <c r="C14" s="135"/>
      <c r="D14" s="135"/>
      <c r="E14" s="135"/>
      <c r="F14" s="135"/>
      <c r="G14" s="135"/>
      <c r="H14" s="135"/>
      <c r="I14" s="136"/>
    </row>
    <row r="15" spans="1:9" ht="28" customHeight="1" x14ac:dyDescent="0.5">
      <c r="A15" s="137" t="s">
        <v>10</v>
      </c>
      <c r="B15" s="138"/>
      <c r="C15" s="138"/>
      <c r="D15" s="138"/>
      <c r="E15" s="138"/>
      <c r="F15" s="138"/>
      <c r="G15" s="138"/>
      <c r="H15" s="138"/>
      <c r="I15" s="139"/>
    </row>
    <row r="16" spans="1:9" ht="17.5" x14ac:dyDescent="0.35">
      <c r="A16" s="26"/>
      <c r="B16" s="11"/>
      <c r="C16" s="11"/>
      <c r="D16" s="11"/>
      <c r="E16" s="18"/>
      <c r="F16" s="13"/>
      <c r="G16" s="12"/>
      <c r="H16" s="12"/>
      <c r="I16" s="27"/>
    </row>
    <row r="17" spans="1:9" ht="57" customHeight="1" x14ac:dyDescent="0.35">
      <c r="A17" s="26"/>
      <c r="B17" s="11"/>
      <c r="C17" s="11"/>
      <c r="D17" s="11"/>
      <c r="E17" s="18"/>
      <c r="F17" s="13"/>
      <c r="G17" s="12"/>
      <c r="H17" s="12"/>
      <c r="I17" s="27"/>
    </row>
    <row r="18" spans="1:9" ht="20" x14ac:dyDescent="0.3">
      <c r="A18" s="122" t="s">
        <v>11</v>
      </c>
      <c r="B18" s="123"/>
      <c r="C18" s="123"/>
      <c r="D18" s="123"/>
      <c r="E18" s="123"/>
      <c r="F18" s="123"/>
      <c r="G18" s="123"/>
      <c r="H18" s="123"/>
      <c r="I18" s="124"/>
    </row>
    <row r="19" spans="1:9" x14ac:dyDescent="0.3">
      <c r="A19" s="26"/>
      <c r="B19" s="11"/>
      <c r="C19" s="11"/>
      <c r="D19" s="11"/>
      <c r="E19" s="12"/>
      <c r="F19" s="13"/>
      <c r="G19" s="12"/>
      <c r="H19" s="12"/>
      <c r="I19" s="27"/>
    </row>
    <row r="20" spans="1:9" x14ac:dyDescent="0.3">
      <c r="A20" s="26"/>
      <c r="B20" s="11"/>
      <c r="C20" s="11"/>
      <c r="D20" s="11"/>
      <c r="E20" s="12"/>
      <c r="F20" s="19"/>
      <c r="G20" s="12"/>
      <c r="H20" s="12"/>
      <c r="I20" s="27"/>
    </row>
    <row r="21" spans="1:9" x14ac:dyDescent="0.3">
      <c r="A21" s="26"/>
      <c r="B21" s="11"/>
      <c r="C21" s="20"/>
      <c r="D21" s="12"/>
      <c r="E21" s="12"/>
      <c r="F21" s="19"/>
      <c r="G21" s="12"/>
      <c r="H21" s="12"/>
      <c r="I21" s="27"/>
    </row>
    <row r="22" spans="1:9" ht="12.75" customHeight="1" x14ac:dyDescent="0.3">
      <c r="A22" s="24"/>
      <c r="B22" s="10"/>
      <c r="C22" s="10"/>
      <c r="D22" s="10"/>
      <c r="E22" s="10"/>
      <c r="F22" s="10"/>
      <c r="G22" s="10"/>
      <c r="H22" s="10"/>
      <c r="I22" s="25"/>
    </row>
    <row r="23" spans="1:9" ht="31" x14ac:dyDescent="0.65">
      <c r="A23" s="125" t="s">
        <v>8</v>
      </c>
      <c r="B23" s="126"/>
      <c r="C23" s="126"/>
      <c r="D23" s="126"/>
      <c r="E23" s="126"/>
      <c r="F23" s="126"/>
      <c r="G23" s="126"/>
      <c r="H23" s="126"/>
      <c r="I23" s="127"/>
    </row>
    <row r="24" spans="1:9" ht="12.75" customHeight="1" x14ac:dyDescent="0.3">
      <c r="A24" s="24"/>
      <c r="B24" s="10"/>
      <c r="C24" s="10"/>
      <c r="D24" s="10"/>
      <c r="E24" s="10"/>
      <c r="F24" s="10"/>
      <c r="G24" s="10"/>
      <c r="H24" s="10"/>
      <c r="I24" s="25"/>
    </row>
    <row r="25" spans="1:9" x14ac:dyDescent="0.3">
      <c r="A25" s="24"/>
      <c r="B25" s="10"/>
      <c r="C25" s="10"/>
      <c r="D25" s="10"/>
      <c r="E25" s="10"/>
      <c r="F25" s="10"/>
      <c r="G25" s="10"/>
      <c r="H25" s="10"/>
      <c r="I25" s="25"/>
    </row>
    <row r="26" spans="1:9" x14ac:dyDescent="0.3">
      <c r="A26" s="26"/>
      <c r="B26" s="11"/>
      <c r="C26" s="11"/>
      <c r="D26" s="11"/>
      <c r="E26" s="12"/>
      <c r="F26" s="13"/>
      <c r="G26" s="12"/>
      <c r="H26" s="12"/>
      <c r="I26" s="27"/>
    </row>
    <row r="27" spans="1:9" ht="27" x14ac:dyDescent="0.3">
      <c r="A27" s="128" t="s">
        <v>179</v>
      </c>
      <c r="B27" s="129"/>
      <c r="C27" s="129"/>
      <c r="D27" s="129"/>
      <c r="E27" s="129"/>
      <c r="F27" s="129"/>
      <c r="G27" s="129"/>
      <c r="H27" s="129"/>
      <c r="I27" s="130"/>
    </row>
    <row r="28" spans="1:9" ht="27" customHeight="1" x14ac:dyDescent="0.3">
      <c r="A28" s="128" t="s">
        <v>108</v>
      </c>
      <c r="B28" s="129"/>
      <c r="C28" s="129"/>
      <c r="D28" s="129"/>
      <c r="E28" s="129"/>
      <c r="F28" s="129"/>
      <c r="G28" s="129"/>
      <c r="H28" s="129"/>
      <c r="I28" s="130"/>
    </row>
    <row r="29" spans="1:9" ht="66" customHeight="1" x14ac:dyDescent="0.3">
      <c r="A29" s="29"/>
      <c r="B29" s="30"/>
      <c r="C29" s="30"/>
      <c r="D29" s="30"/>
      <c r="E29" s="30"/>
      <c r="F29" s="30"/>
      <c r="G29" s="30"/>
      <c r="H29" s="30"/>
      <c r="I29" s="31"/>
    </row>
    <row r="30" spans="1:9" x14ac:dyDescent="0.3">
      <c r="A30" s="29"/>
      <c r="B30" s="30"/>
      <c r="C30" s="30"/>
      <c r="D30" s="30"/>
      <c r="E30" s="30"/>
      <c r="F30" s="30"/>
      <c r="G30" s="30"/>
      <c r="H30" s="30"/>
      <c r="I30" s="31"/>
    </row>
    <row r="31" spans="1:9" x14ac:dyDescent="0.3">
      <c r="A31" s="29"/>
      <c r="B31" s="30"/>
      <c r="C31" s="30"/>
      <c r="D31" s="30"/>
      <c r="E31" s="30"/>
      <c r="F31" s="30"/>
      <c r="G31" s="30"/>
      <c r="H31" s="30"/>
      <c r="I31" s="31"/>
    </row>
    <row r="32" spans="1:9" x14ac:dyDescent="0.3">
      <c r="A32" s="29"/>
      <c r="B32" s="30"/>
      <c r="C32" s="30"/>
      <c r="D32" s="30"/>
      <c r="E32" s="30"/>
      <c r="F32" s="30"/>
      <c r="G32" s="30"/>
      <c r="H32" s="32"/>
      <c r="I32" s="31"/>
    </row>
    <row r="33" spans="1:9" x14ac:dyDescent="0.3">
      <c r="A33" s="29"/>
      <c r="B33" s="30"/>
      <c r="C33" s="30"/>
      <c r="D33" s="30"/>
      <c r="E33" s="30"/>
      <c r="F33" s="30"/>
      <c r="G33" s="30"/>
      <c r="H33" s="30"/>
      <c r="I33" s="31"/>
    </row>
    <row r="34" spans="1:9" x14ac:dyDescent="0.3">
      <c r="A34" s="29"/>
      <c r="B34" s="30"/>
      <c r="C34" s="30"/>
      <c r="D34" s="30"/>
      <c r="E34" s="30"/>
      <c r="F34" s="30"/>
      <c r="G34" s="30"/>
      <c r="H34" s="30"/>
      <c r="I34" s="31"/>
    </row>
    <row r="35" spans="1:9" x14ac:dyDescent="0.3">
      <c r="A35" s="29"/>
      <c r="B35" s="30"/>
      <c r="C35" s="30"/>
      <c r="D35" s="30"/>
      <c r="E35" s="30"/>
      <c r="F35" s="30"/>
      <c r="G35" s="30"/>
      <c r="H35" s="30"/>
      <c r="I35" s="31"/>
    </row>
    <row r="36" spans="1:9" x14ac:dyDescent="0.3">
      <c r="A36" s="29"/>
      <c r="B36" s="30"/>
      <c r="C36" s="30"/>
      <c r="D36" s="30"/>
      <c r="E36" s="30"/>
      <c r="F36" s="30"/>
      <c r="G36" s="30"/>
      <c r="H36" s="30"/>
      <c r="I36" s="31"/>
    </row>
    <row r="37" spans="1:9" x14ac:dyDescent="0.3">
      <c r="A37" s="29"/>
      <c r="B37" s="30"/>
      <c r="C37" s="30"/>
      <c r="D37" s="30"/>
      <c r="E37" s="30"/>
      <c r="F37" s="30"/>
      <c r="G37" s="30"/>
      <c r="H37" s="30"/>
      <c r="I37" s="31"/>
    </row>
    <row r="38" spans="1:9" x14ac:dyDescent="0.3">
      <c r="A38" s="29"/>
      <c r="B38" s="30"/>
      <c r="C38" s="30"/>
      <c r="D38" s="30"/>
      <c r="E38" s="30"/>
      <c r="F38" s="30"/>
      <c r="G38" s="30"/>
      <c r="H38" s="30"/>
      <c r="I38" s="31"/>
    </row>
    <row r="39" spans="1:9" x14ac:dyDescent="0.3">
      <c r="A39" s="29"/>
      <c r="B39" s="30"/>
      <c r="C39" s="30"/>
      <c r="D39" s="30"/>
      <c r="E39" s="30"/>
      <c r="F39" s="30"/>
      <c r="G39" s="30"/>
      <c r="H39" s="30"/>
      <c r="I39" s="31"/>
    </row>
    <row r="40" spans="1:9" x14ac:dyDescent="0.3">
      <c r="A40" s="29"/>
      <c r="B40" s="30"/>
      <c r="C40" s="30"/>
      <c r="D40" s="30"/>
      <c r="E40" s="30"/>
      <c r="F40" s="30"/>
      <c r="G40" s="30"/>
      <c r="H40" s="30"/>
      <c r="I40" s="31"/>
    </row>
    <row r="41" spans="1:9" x14ac:dyDescent="0.3">
      <c r="A41" s="29"/>
      <c r="B41" s="30"/>
      <c r="C41" s="30"/>
      <c r="D41" s="30"/>
      <c r="E41" s="30"/>
      <c r="F41" s="30"/>
      <c r="G41" s="30"/>
      <c r="H41" s="30"/>
      <c r="I41" s="31"/>
    </row>
    <row r="42" spans="1:9" x14ac:dyDescent="0.3">
      <c r="A42" s="29"/>
      <c r="B42" s="30"/>
      <c r="C42" s="30"/>
      <c r="D42" s="30"/>
      <c r="E42" s="30"/>
      <c r="F42" s="30"/>
      <c r="G42" s="30"/>
      <c r="H42" s="30"/>
      <c r="I42" s="31"/>
    </row>
    <row r="43" spans="1:9" x14ac:dyDescent="0.3">
      <c r="A43" s="29"/>
      <c r="B43" s="30"/>
      <c r="C43" s="30"/>
      <c r="D43" s="30"/>
      <c r="E43" s="30"/>
      <c r="F43" s="30"/>
      <c r="G43" s="30"/>
      <c r="H43" s="30"/>
      <c r="I43" s="31"/>
    </row>
    <row r="44" spans="1:9" x14ac:dyDescent="0.3">
      <c r="A44" s="29"/>
      <c r="B44" s="30"/>
      <c r="C44" s="30"/>
      <c r="D44" s="30"/>
      <c r="E44" s="30"/>
      <c r="F44" s="30"/>
      <c r="G44" s="30"/>
      <c r="H44" s="30"/>
      <c r="I44" s="31"/>
    </row>
    <row r="45" spans="1:9" x14ac:dyDescent="0.3">
      <c r="A45" s="29"/>
      <c r="B45" s="30"/>
      <c r="C45" s="30"/>
      <c r="D45" s="30"/>
      <c r="E45" s="30"/>
      <c r="F45" s="30"/>
      <c r="G45" s="30"/>
      <c r="H45" s="30"/>
      <c r="I45" s="31"/>
    </row>
    <row r="46" spans="1:9" x14ac:dyDescent="0.3">
      <c r="A46" s="29"/>
      <c r="B46" s="30"/>
      <c r="C46" s="30"/>
      <c r="D46" s="30"/>
      <c r="E46" s="30"/>
      <c r="F46" s="30"/>
      <c r="G46" s="30"/>
      <c r="H46" s="30"/>
      <c r="I46" s="31"/>
    </row>
    <row r="47" spans="1:9" x14ac:dyDescent="0.3">
      <c r="A47" s="29"/>
      <c r="B47" s="30"/>
      <c r="C47" s="30"/>
      <c r="D47" s="30"/>
      <c r="E47" s="30"/>
      <c r="F47" s="30"/>
      <c r="G47" s="30"/>
      <c r="H47" s="30"/>
      <c r="I47" s="31"/>
    </row>
    <row r="48" spans="1:9" x14ac:dyDescent="0.3">
      <c r="A48" s="33"/>
      <c r="B48" s="34"/>
      <c r="C48" s="34"/>
      <c r="D48" s="34"/>
      <c r="E48" s="34"/>
      <c r="F48" s="34"/>
      <c r="G48" s="34"/>
      <c r="H48" s="34"/>
      <c r="I48" s="35"/>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131"/>
  <sheetViews>
    <sheetView showGridLines="0" showZeros="0" tabSelected="1" topLeftCell="A22" zoomScale="85" zoomScaleNormal="85" zoomScaleSheetLayoutView="85" zoomScalePageLayoutView="50" workbookViewId="0">
      <selection activeCell="L6" sqref="L6"/>
    </sheetView>
  </sheetViews>
  <sheetFormatPr baseColWidth="10" defaultColWidth="11.453125" defaultRowHeight="15" customHeight="1" outlineLevelCol="1" x14ac:dyDescent="0.25"/>
  <cols>
    <col min="1" max="1" width="15" style="6" customWidth="1"/>
    <col min="2" max="2" width="74.1796875" style="1" customWidth="1"/>
    <col min="3" max="3" width="9.1796875" style="1" bestFit="1" customWidth="1"/>
    <col min="4" max="4" width="12.7265625" style="57" customWidth="1"/>
    <col min="5" max="5" width="11.453125" style="1"/>
    <col min="6" max="10" width="11.453125" style="1" hidden="1" customWidth="1" outlineLevel="1"/>
    <col min="11" max="11" width="11.453125" style="1" collapsed="1"/>
    <col min="12" max="16384" width="11.453125" style="1"/>
  </cols>
  <sheetData>
    <row r="1" spans="1:11" s="2" customFormat="1" ht="25" customHeight="1" x14ac:dyDescent="0.35">
      <c r="A1" s="148" t="s">
        <v>101</v>
      </c>
      <c r="B1" s="149"/>
      <c r="C1" s="149"/>
      <c r="D1" s="150"/>
      <c r="F1" s="39"/>
      <c r="G1" s="37"/>
      <c r="H1" s="37"/>
      <c r="I1" s="37"/>
      <c r="J1" s="37"/>
      <c r="K1" s="59"/>
    </row>
    <row r="2" spans="1:11" s="2" customFormat="1" ht="25" customHeight="1" x14ac:dyDescent="0.35">
      <c r="A2" s="151" t="s">
        <v>102</v>
      </c>
      <c r="B2" s="152"/>
      <c r="C2" s="152"/>
      <c r="D2" s="153"/>
      <c r="G2" s="59"/>
      <c r="H2" s="59"/>
      <c r="I2" s="59"/>
      <c r="J2" s="59"/>
      <c r="K2" s="59"/>
    </row>
    <row r="3" spans="1:11" s="55" customFormat="1" ht="25" customHeight="1" x14ac:dyDescent="0.35">
      <c r="A3" s="154" t="s">
        <v>180</v>
      </c>
      <c r="B3" s="152"/>
      <c r="C3" s="152"/>
      <c r="D3" s="153"/>
      <c r="G3" s="60"/>
      <c r="H3" s="60"/>
      <c r="I3" s="60"/>
      <c r="J3" s="60"/>
      <c r="K3" s="60"/>
    </row>
    <row r="4" spans="1:11" s="55" customFormat="1" ht="25" customHeight="1" thickBot="1" x14ac:dyDescent="0.4">
      <c r="A4" s="155" t="str">
        <f>UPPER(CONCATENATE(PGARDE!A27," - ",PGARDE!A28))</f>
        <v>LOT N° 02 - VOIRIE RÉSEAUX DIVERS</v>
      </c>
      <c r="B4" s="156"/>
      <c r="C4" s="156"/>
      <c r="D4" s="157"/>
      <c r="G4" s="60"/>
      <c r="H4" s="60"/>
      <c r="I4" s="60"/>
      <c r="J4" s="60"/>
      <c r="K4" s="60"/>
    </row>
    <row r="5" spans="1:11" s="56" customFormat="1" ht="38.5" customHeight="1" thickBot="1" x14ac:dyDescent="0.3">
      <c r="A5" s="74" t="s">
        <v>0</v>
      </c>
      <c r="B5" s="75" t="s">
        <v>1</v>
      </c>
      <c r="C5" s="76" t="s">
        <v>14</v>
      </c>
      <c r="D5" s="36" t="s">
        <v>7</v>
      </c>
      <c r="F5" s="39" t="s">
        <v>97</v>
      </c>
      <c r="G5" s="37" t="s">
        <v>15</v>
      </c>
      <c r="H5" s="37" t="s">
        <v>98</v>
      </c>
      <c r="I5" s="37" t="s">
        <v>99</v>
      </c>
      <c r="J5" s="37" t="s">
        <v>100</v>
      </c>
      <c r="K5" s="58"/>
    </row>
    <row r="6" spans="1:11" s="56" customFormat="1" ht="15" customHeight="1" x14ac:dyDescent="0.25">
      <c r="A6" s="77" t="str">
        <f>F6</f>
        <v>2A</v>
      </c>
      <c r="B6" s="61" t="s">
        <v>13</v>
      </c>
      <c r="C6" s="78"/>
      <c r="D6" s="79"/>
      <c r="F6" s="99" t="str">
        <f t="shared" ref="F6:F70" si="0">+_xlfn.CONCAT(G6,,H6,I6,J6)</f>
        <v>2A</v>
      </c>
      <c r="G6" s="38">
        <v>2</v>
      </c>
      <c r="H6" s="38" t="s">
        <v>143</v>
      </c>
      <c r="I6" s="38"/>
      <c r="J6" s="38"/>
      <c r="K6" s="58"/>
    </row>
    <row r="7" spans="1:11" ht="15" customHeight="1" x14ac:dyDescent="0.25">
      <c r="A7" s="80" t="str">
        <f t="shared" ref="A7:A31" si="1">F7</f>
        <v>2A1</v>
      </c>
      <c r="B7" s="40" t="s">
        <v>16</v>
      </c>
      <c r="C7" s="63"/>
      <c r="D7" s="81"/>
      <c r="F7" s="1" t="str">
        <f t="shared" si="0"/>
        <v>2A1</v>
      </c>
      <c r="G7" s="100">
        <v>2</v>
      </c>
      <c r="H7" s="100" t="s">
        <v>143</v>
      </c>
      <c r="I7" s="38" t="s">
        <v>155</v>
      </c>
      <c r="J7" s="38"/>
      <c r="K7" s="58"/>
    </row>
    <row r="8" spans="1:11" s="56" customFormat="1" ht="279" x14ac:dyDescent="0.25">
      <c r="A8" s="88"/>
      <c r="B8" s="96" t="s">
        <v>113</v>
      </c>
      <c r="C8" s="89"/>
      <c r="D8" s="90"/>
      <c r="F8" s="1" t="str">
        <f t="shared" si="0"/>
        <v/>
      </c>
      <c r="G8" s="100"/>
      <c r="H8" s="100"/>
      <c r="I8" s="100"/>
      <c r="J8" s="38"/>
      <c r="K8" s="58"/>
    </row>
    <row r="9" spans="1:11" ht="15" customHeight="1" x14ac:dyDescent="0.25">
      <c r="A9" s="80" t="str">
        <f t="shared" si="1"/>
        <v>2A1001</v>
      </c>
      <c r="B9" s="47" t="s">
        <v>111</v>
      </c>
      <c r="C9" s="45" t="s">
        <v>6</v>
      </c>
      <c r="D9" s="105"/>
      <c r="F9" s="1" t="str">
        <f t="shared" si="0"/>
        <v>2A1001</v>
      </c>
      <c r="G9" s="100">
        <v>2</v>
      </c>
      <c r="H9" s="100" t="s">
        <v>143</v>
      </c>
      <c r="I9" s="100" t="s">
        <v>155</v>
      </c>
      <c r="J9" s="38" t="s">
        <v>153</v>
      </c>
      <c r="K9" s="58"/>
    </row>
    <row r="10" spans="1:11" ht="15" customHeight="1" x14ac:dyDescent="0.25">
      <c r="A10" s="80" t="str">
        <f t="shared" si="1"/>
        <v>2A1002</v>
      </c>
      <c r="B10" s="47" t="s">
        <v>112</v>
      </c>
      <c r="C10" s="45" t="s">
        <v>6</v>
      </c>
      <c r="D10" s="105"/>
      <c r="F10" s="1" t="str">
        <f t="shared" si="0"/>
        <v>2A1002</v>
      </c>
      <c r="G10" s="100">
        <v>2</v>
      </c>
      <c r="H10" s="100" t="s">
        <v>143</v>
      </c>
      <c r="I10" s="100" t="s">
        <v>155</v>
      </c>
      <c r="J10" s="100" t="s">
        <v>154</v>
      </c>
      <c r="K10" s="58"/>
    </row>
    <row r="11" spans="1:11" ht="15" customHeight="1" x14ac:dyDescent="0.25">
      <c r="A11" s="80" t="str">
        <f t="shared" si="1"/>
        <v>2A1003</v>
      </c>
      <c r="B11" s="47" t="s">
        <v>17</v>
      </c>
      <c r="C11" s="45" t="s">
        <v>6</v>
      </c>
      <c r="D11" s="105"/>
      <c r="F11" s="1" t="str">
        <f t="shared" si="0"/>
        <v>2A1003</v>
      </c>
      <c r="G11" s="100">
        <v>2</v>
      </c>
      <c r="H11" s="100" t="s">
        <v>143</v>
      </c>
      <c r="I11" s="100" t="s">
        <v>155</v>
      </c>
      <c r="J11" s="100" t="s">
        <v>157</v>
      </c>
      <c r="K11" s="58"/>
    </row>
    <row r="12" spans="1:11" ht="15" customHeight="1" x14ac:dyDescent="0.25">
      <c r="A12" s="80" t="str">
        <f t="shared" si="1"/>
        <v>2A1004</v>
      </c>
      <c r="B12" s="47" t="s">
        <v>18</v>
      </c>
      <c r="C12" s="45" t="s">
        <v>6</v>
      </c>
      <c r="D12" s="105"/>
      <c r="F12" s="1" t="str">
        <f t="shared" si="0"/>
        <v>2A1004</v>
      </c>
      <c r="G12" s="100">
        <v>2</v>
      </c>
      <c r="H12" s="100" t="s">
        <v>143</v>
      </c>
      <c r="I12" s="100" t="s">
        <v>155</v>
      </c>
      <c r="J12" s="100" t="s">
        <v>161</v>
      </c>
      <c r="K12" s="58"/>
    </row>
    <row r="13" spans="1:11" ht="15" customHeight="1" x14ac:dyDescent="0.25">
      <c r="A13" s="80" t="str">
        <f t="shared" si="1"/>
        <v>2A1005</v>
      </c>
      <c r="B13" s="47" t="s">
        <v>19</v>
      </c>
      <c r="C13" s="45" t="s">
        <v>3</v>
      </c>
      <c r="D13" s="105"/>
      <c r="F13" s="1" t="str">
        <f t="shared" si="0"/>
        <v>2A1005</v>
      </c>
      <c r="G13" s="100">
        <v>2</v>
      </c>
      <c r="H13" s="100" t="s">
        <v>143</v>
      </c>
      <c r="I13" s="100" t="s">
        <v>155</v>
      </c>
      <c r="J13" s="100" t="s">
        <v>162</v>
      </c>
      <c r="K13" s="58"/>
    </row>
    <row r="14" spans="1:11" ht="15" customHeight="1" x14ac:dyDescent="0.25">
      <c r="A14" s="80" t="str">
        <f t="shared" si="1"/>
        <v>2A2</v>
      </c>
      <c r="B14" s="44" t="s">
        <v>21</v>
      </c>
      <c r="C14" s="64"/>
      <c r="D14" s="68"/>
      <c r="F14" s="1" t="str">
        <f t="shared" si="0"/>
        <v>2A2</v>
      </c>
      <c r="G14" s="100">
        <v>2</v>
      </c>
      <c r="H14" s="100" t="s">
        <v>143</v>
      </c>
      <c r="I14" s="38" t="s">
        <v>156</v>
      </c>
      <c r="J14" s="38"/>
      <c r="K14" s="58"/>
    </row>
    <row r="15" spans="1:11" s="92" customFormat="1" ht="62" x14ac:dyDescent="0.25">
      <c r="A15" s="95"/>
      <c r="B15" s="97" t="s">
        <v>109</v>
      </c>
      <c r="C15" s="64"/>
      <c r="D15" s="68"/>
      <c r="F15" s="92" t="str">
        <f t="shared" si="0"/>
        <v/>
      </c>
      <c r="G15" s="100"/>
      <c r="H15" s="100"/>
      <c r="I15" s="100"/>
      <c r="J15" s="93"/>
      <c r="K15" s="94"/>
    </row>
    <row r="16" spans="1:11" ht="15" customHeight="1" x14ac:dyDescent="0.25">
      <c r="A16" s="80" t="str">
        <f t="shared" si="1"/>
        <v>2A2001</v>
      </c>
      <c r="B16" s="43" t="s">
        <v>22</v>
      </c>
      <c r="C16" s="63" t="s">
        <v>20</v>
      </c>
      <c r="D16" s="115"/>
      <c r="F16" s="1" t="str">
        <f t="shared" si="0"/>
        <v>2A2001</v>
      </c>
      <c r="G16" s="100">
        <v>2</v>
      </c>
      <c r="H16" s="100" t="s">
        <v>143</v>
      </c>
      <c r="I16" s="100" t="s">
        <v>156</v>
      </c>
      <c r="J16" s="38" t="s">
        <v>153</v>
      </c>
      <c r="K16" s="58"/>
    </row>
    <row r="17" spans="1:245" ht="15" customHeight="1" x14ac:dyDescent="0.25">
      <c r="A17" s="80" t="str">
        <f t="shared" si="1"/>
        <v>2A2002</v>
      </c>
      <c r="B17" s="43" t="s">
        <v>23</v>
      </c>
      <c r="C17" s="63" t="s">
        <v>20</v>
      </c>
      <c r="D17" s="115"/>
      <c r="F17" s="1" t="str">
        <f t="shared" si="0"/>
        <v>2A2002</v>
      </c>
      <c r="G17" s="100">
        <v>2</v>
      </c>
      <c r="H17" s="100" t="s">
        <v>143</v>
      </c>
      <c r="I17" s="100" t="s">
        <v>156</v>
      </c>
      <c r="J17" s="38" t="s">
        <v>154</v>
      </c>
      <c r="K17" s="58"/>
    </row>
    <row r="18" spans="1:245" ht="15" customHeight="1" x14ac:dyDescent="0.25">
      <c r="A18" s="80" t="str">
        <f t="shared" si="1"/>
        <v>2A3</v>
      </c>
      <c r="B18" s="44" t="s">
        <v>24</v>
      </c>
      <c r="C18" s="64"/>
      <c r="D18" s="68"/>
      <c r="F18" s="1" t="str">
        <f t="shared" si="0"/>
        <v>2A3</v>
      </c>
      <c r="G18" s="100">
        <v>2</v>
      </c>
      <c r="H18" s="100" t="s">
        <v>143</v>
      </c>
      <c r="I18" s="38" t="s">
        <v>158</v>
      </c>
      <c r="J18" s="38"/>
      <c r="K18" s="58"/>
    </row>
    <row r="19" spans="1:245" s="92" customFormat="1" ht="155" x14ac:dyDescent="0.25">
      <c r="A19" s="95"/>
      <c r="B19" s="98" t="s">
        <v>110</v>
      </c>
      <c r="C19" s="64"/>
      <c r="D19" s="68"/>
      <c r="F19" s="92" t="str">
        <f t="shared" si="0"/>
        <v/>
      </c>
      <c r="G19" s="100"/>
      <c r="H19" s="100"/>
      <c r="I19" s="93"/>
      <c r="J19" s="93"/>
      <c r="K19" s="94"/>
    </row>
    <row r="20" spans="1:245" ht="15" customHeight="1" x14ac:dyDescent="0.25">
      <c r="A20" s="80" t="str">
        <f t="shared" si="1"/>
        <v>2A3001</v>
      </c>
      <c r="B20" s="43" t="s">
        <v>25</v>
      </c>
      <c r="C20" s="63" t="s">
        <v>26</v>
      </c>
      <c r="D20" s="115"/>
      <c r="F20" s="1" t="str">
        <f t="shared" si="0"/>
        <v>2A3001</v>
      </c>
      <c r="G20" s="100">
        <v>2</v>
      </c>
      <c r="H20" s="100" t="s">
        <v>143</v>
      </c>
      <c r="I20" s="38" t="s">
        <v>158</v>
      </c>
      <c r="J20" s="38" t="s">
        <v>153</v>
      </c>
      <c r="K20" s="58"/>
    </row>
    <row r="21" spans="1:245" ht="15" customHeight="1" x14ac:dyDescent="0.25">
      <c r="A21" s="80" t="str">
        <f t="shared" si="1"/>
        <v>2A3002</v>
      </c>
      <c r="B21" s="43" t="s">
        <v>27</v>
      </c>
      <c r="C21" s="63" t="s">
        <v>26</v>
      </c>
      <c r="D21" s="115"/>
      <c r="F21" s="1" t="str">
        <f t="shared" si="0"/>
        <v>2A3002</v>
      </c>
      <c r="G21" s="100">
        <v>2</v>
      </c>
      <c r="H21" s="100" t="s">
        <v>143</v>
      </c>
      <c r="I21" s="38" t="s">
        <v>158</v>
      </c>
      <c r="J21" s="38" t="s">
        <v>154</v>
      </c>
      <c r="K21" s="58"/>
    </row>
    <row r="22" spans="1:245" ht="15" customHeight="1" x14ac:dyDescent="0.25">
      <c r="A22" s="80" t="str">
        <f t="shared" si="1"/>
        <v>2A3003</v>
      </c>
      <c r="B22" s="43" t="s">
        <v>28</v>
      </c>
      <c r="C22" s="63" t="s">
        <v>20</v>
      </c>
      <c r="D22" s="115"/>
      <c r="F22" s="1" t="str">
        <f t="shared" si="0"/>
        <v>2A3003</v>
      </c>
      <c r="G22" s="100">
        <v>2</v>
      </c>
      <c r="H22" s="100" t="s">
        <v>143</v>
      </c>
      <c r="I22" s="38" t="s">
        <v>158</v>
      </c>
      <c r="J22" s="100" t="s">
        <v>157</v>
      </c>
      <c r="K22" s="58"/>
    </row>
    <row r="23" spans="1:245" ht="15" customHeight="1" x14ac:dyDescent="0.25">
      <c r="A23" s="80" t="str">
        <f t="shared" si="1"/>
        <v>2A3004</v>
      </c>
      <c r="B23" s="43" t="s">
        <v>29</v>
      </c>
      <c r="C23" s="41" t="s">
        <v>26</v>
      </c>
      <c r="D23" s="115"/>
      <c r="F23" s="1" t="str">
        <f t="shared" si="0"/>
        <v>2A3004</v>
      </c>
      <c r="G23" s="100">
        <v>2</v>
      </c>
      <c r="H23" s="100" t="s">
        <v>143</v>
      </c>
      <c r="I23" s="38" t="s">
        <v>158</v>
      </c>
      <c r="J23" s="100" t="s">
        <v>161</v>
      </c>
      <c r="K23" s="58"/>
    </row>
    <row r="24" spans="1:245" ht="15" customHeight="1" x14ac:dyDescent="0.25">
      <c r="A24" s="80" t="str">
        <f t="shared" si="1"/>
        <v>2A4</v>
      </c>
      <c r="B24" s="44" t="s">
        <v>30</v>
      </c>
      <c r="C24" s="64"/>
      <c r="D24" s="68"/>
      <c r="F24" s="1" t="str">
        <f t="shared" si="0"/>
        <v>2A4</v>
      </c>
      <c r="G24" s="100">
        <v>2</v>
      </c>
      <c r="H24" s="100" t="s">
        <v>143</v>
      </c>
      <c r="I24" s="38" t="s">
        <v>159</v>
      </c>
      <c r="J24" s="38"/>
      <c r="K24" s="58"/>
    </row>
    <row r="25" spans="1:245" ht="15" customHeight="1" thickBot="1" x14ac:dyDescent="0.3">
      <c r="A25" s="80" t="str">
        <f t="shared" si="1"/>
        <v>2A4001</v>
      </c>
      <c r="B25" s="43" t="s">
        <v>31</v>
      </c>
      <c r="C25" s="65" t="s">
        <v>5</v>
      </c>
      <c r="D25" s="115"/>
      <c r="F25" s="1" t="str">
        <f t="shared" si="0"/>
        <v>2A4001</v>
      </c>
      <c r="G25" s="100">
        <v>2</v>
      </c>
      <c r="H25" s="100" t="s">
        <v>143</v>
      </c>
      <c r="I25" s="38" t="s">
        <v>159</v>
      </c>
      <c r="J25" s="38" t="s">
        <v>153</v>
      </c>
      <c r="K25" s="58"/>
    </row>
    <row r="26" spans="1:245" ht="15" customHeight="1" x14ac:dyDescent="0.25">
      <c r="A26" s="77" t="str">
        <f t="shared" si="1"/>
        <v>2B</v>
      </c>
      <c r="B26" s="61" t="s">
        <v>119</v>
      </c>
      <c r="C26" s="66"/>
      <c r="D26" s="83"/>
      <c r="E26" s="7"/>
      <c r="F26" s="1" t="str">
        <f t="shared" si="0"/>
        <v>2B</v>
      </c>
      <c r="G26" s="38">
        <v>2</v>
      </c>
      <c r="H26" s="38" t="s">
        <v>145</v>
      </c>
      <c r="I26" s="38"/>
      <c r="J26" s="38"/>
      <c r="K26" s="58"/>
      <c r="L26" s="39"/>
      <c r="M26" s="7"/>
      <c r="N26" s="5"/>
      <c r="O26" s="9"/>
      <c r="P26" s="8"/>
      <c r="R26" s="3"/>
      <c r="T26" s="39"/>
      <c r="U26" s="7"/>
      <c r="V26" s="5"/>
      <c r="W26" s="9"/>
      <c r="X26" s="8"/>
      <c r="Z26" s="3"/>
      <c r="AB26" s="39"/>
      <c r="AC26" s="7"/>
      <c r="AD26" s="5"/>
      <c r="AE26" s="9"/>
      <c r="AF26" s="8"/>
      <c r="AH26" s="3"/>
      <c r="AJ26" s="39"/>
      <c r="AK26" s="7"/>
      <c r="AL26" s="5"/>
      <c r="AM26" s="9"/>
      <c r="AN26" s="8"/>
      <c r="AP26" s="3"/>
      <c r="AR26" s="39"/>
      <c r="AS26" s="7"/>
      <c r="AT26" s="5"/>
      <c r="AU26" s="9"/>
      <c r="AV26" s="8"/>
      <c r="AX26" s="3"/>
      <c r="AZ26" s="39"/>
      <c r="BA26" s="7"/>
      <c r="BB26" s="5"/>
      <c r="BC26" s="9"/>
      <c r="BD26" s="8"/>
      <c r="BF26" s="3"/>
      <c r="BH26" s="39"/>
      <c r="BI26" s="7"/>
      <c r="BJ26" s="5"/>
      <c r="BK26" s="9"/>
      <c r="BL26" s="8"/>
      <c r="BN26" s="3"/>
      <c r="BP26" s="39"/>
      <c r="BQ26" s="7"/>
      <c r="BR26" s="5"/>
      <c r="BS26" s="9"/>
      <c r="BT26" s="8"/>
      <c r="BV26" s="3"/>
      <c r="BX26" s="39"/>
      <c r="BY26" s="7"/>
      <c r="BZ26" s="5"/>
      <c r="CA26" s="9"/>
      <c r="CB26" s="8"/>
      <c r="CD26" s="3"/>
      <c r="CF26" s="39"/>
      <c r="CG26" s="7"/>
      <c r="CH26" s="5"/>
      <c r="CI26" s="9"/>
      <c r="CJ26" s="8"/>
      <c r="CL26" s="3"/>
      <c r="CN26" s="39"/>
      <c r="CO26" s="7"/>
      <c r="CP26" s="5"/>
      <c r="CQ26" s="9"/>
      <c r="CR26" s="8"/>
      <c r="CT26" s="3"/>
      <c r="CV26" s="39"/>
      <c r="CW26" s="7"/>
      <c r="CX26" s="5"/>
      <c r="CY26" s="9"/>
      <c r="CZ26" s="8"/>
      <c r="DB26" s="3"/>
      <c r="DD26" s="39"/>
      <c r="DE26" s="7"/>
      <c r="DF26" s="5"/>
      <c r="DG26" s="9"/>
      <c r="DH26" s="8"/>
      <c r="DJ26" s="3"/>
      <c r="DL26" s="39"/>
      <c r="DM26" s="7"/>
      <c r="DN26" s="5"/>
      <c r="DO26" s="9"/>
      <c r="DP26" s="8"/>
      <c r="DR26" s="3"/>
      <c r="DT26" s="39"/>
      <c r="DU26" s="7"/>
      <c r="DV26" s="5"/>
      <c r="DW26" s="9"/>
      <c r="DX26" s="8"/>
      <c r="DZ26" s="3"/>
      <c r="EB26" s="39"/>
      <c r="EC26" s="7"/>
      <c r="ED26" s="5"/>
      <c r="EE26" s="9"/>
      <c r="EF26" s="8"/>
      <c r="EH26" s="3"/>
      <c r="EJ26" s="39"/>
      <c r="EK26" s="7"/>
      <c r="EL26" s="5"/>
      <c r="EM26" s="9"/>
      <c r="EN26" s="8"/>
      <c r="EP26" s="3"/>
      <c r="ER26" s="39"/>
      <c r="ES26" s="7"/>
      <c r="ET26" s="5"/>
      <c r="EU26" s="9"/>
      <c r="EV26" s="8"/>
      <c r="EX26" s="3"/>
      <c r="EZ26" s="39"/>
      <c r="FA26" s="7"/>
      <c r="FB26" s="5"/>
      <c r="FC26" s="9"/>
      <c r="FD26" s="8"/>
      <c r="FF26" s="3"/>
      <c r="FH26" s="39"/>
      <c r="FI26" s="7"/>
      <c r="FJ26" s="5"/>
      <c r="FK26" s="9"/>
      <c r="FL26" s="8"/>
      <c r="FN26" s="3"/>
      <c r="FP26" s="39"/>
      <c r="FQ26" s="7"/>
      <c r="FR26" s="5"/>
      <c r="FS26" s="9"/>
      <c r="FT26" s="8"/>
      <c r="FV26" s="3"/>
      <c r="FX26" s="39"/>
      <c r="FY26" s="7"/>
      <c r="FZ26" s="5"/>
      <c r="GA26" s="9"/>
      <c r="GB26" s="8"/>
      <c r="GD26" s="3"/>
      <c r="GF26" s="39"/>
      <c r="GG26" s="7"/>
      <c r="GH26" s="5"/>
      <c r="GI26" s="9"/>
      <c r="GJ26" s="8"/>
      <c r="GL26" s="3"/>
      <c r="GN26" s="39"/>
      <c r="GO26" s="7"/>
      <c r="GP26" s="5"/>
      <c r="GQ26" s="9"/>
      <c r="GR26" s="8"/>
      <c r="GT26" s="3"/>
      <c r="GV26" s="39"/>
      <c r="GW26" s="7"/>
      <c r="GX26" s="5"/>
      <c r="GY26" s="9"/>
      <c r="GZ26" s="8"/>
      <c r="HB26" s="3"/>
      <c r="HD26" s="39"/>
      <c r="HE26" s="7"/>
      <c r="HF26" s="5"/>
      <c r="HG26" s="9"/>
      <c r="HH26" s="8"/>
      <c r="HJ26" s="3"/>
      <c r="HL26" s="39"/>
      <c r="HM26" s="7"/>
      <c r="HN26" s="5"/>
      <c r="HO26" s="9"/>
      <c r="HP26" s="8"/>
      <c r="HR26" s="3"/>
      <c r="HT26" s="39"/>
      <c r="HU26" s="7"/>
      <c r="HV26" s="5"/>
      <c r="HW26" s="9"/>
      <c r="HX26" s="8"/>
      <c r="HZ26" s="3"/>
      <c r="IB26" s="39"/>
      <c r="IC26" s="7"/>
      <c r="ID26" s="5"/>
      <c r="IE26" s="9"/>
      <c r="IF26" s="8"/>
      <c r="IH26" s="3"/>
      <c r="IJ26" s="39"/>
      <c r="IK26" s="7"/>
    </row>
    <row r="27" spans="1:245" s="99" customFormat="1" ht="124" x14ac:dyDescent="0.25">
      <c r="A27" s="102"/>
      <c r="B27" s="91" t="s">
        <v>144</v>
      </c>
      <c r="C27" s="63"/>
      <c r="D27" s="69"/>
      <c r="G27" s="100"/>
      <c r="H27" s="100"/>
      <c r="I27" s="100"/>
      <c r="J27" s="100"/>
      <c r="K27" s="101"/>
    </row>
    <row r="28" spans="1:245" ht="15" customHeight="1" x14ac:dyDescent="0.25">
      <c r="A28" s="80" t="str">
        <f t="shared" si="1"/>
        <v>2B1</v>
      </c>
      <c r="B28" s="48" t="s">
        <v>32</v>
      </c>
      <c r="C28" s="65"/>
      <c r="D28" s="70"/>
      <c r="F28" s="1" t="str">
        <f t="shared" si="0"/>
        <v>2B1</v>
      </c>
      <c r="G28" s="100">
        <v>2</v>
      </c>
      <c r="H28" s="100" t="s">
        <v>145</v>
      </c>
      <c r="I28" s="38" t="s">
        <v>155</v>
      </c>
      <c r="J28" s="38"/>
      <c r="K28" s="58"/>
    </row>
    <row r="29" spans="1:245" ht="15" customHeight="1" x14ac:dyDescent="0.25">
      <c r="A29" s="80" t="str">
        <f t="shared" si="1"/>
        <v>2B1</v>
      </c>
      <c r="B29" s="43" t="s">
        <v>33</v>
      </c>
      <c r="C29" s="65" t="s">
        <v>5</v>
      </c>
      <c r="D29" s="116"/>
      <c r="F29" s="1" t="str">
        <f t="shared" si="0"/>
        <v>2B1</v>
      </c>
      <c r="G29" s="100">
        <v>2</v>
      </c>
      <c r="H29" s="100" t="s">
        <v>145</v>
      </c>
      <c r="I29" s="38" t="s">
        <v>155</v>
      </c>
      <c r="J29" s="38"/>
      <c r="K29" s="58"/>
    </row>
    <row r="30" spans="1:245" ht="15" customHeight="1" x14ac:dyDescent="0.25">
      <c r="A30" s="80" t="str">
        <f t="shared" si="1"/>
        <v>2B1</v>
      </c>
      <c r="B30" s="43" t="s">
        <v>34</v>
      </c>
      <c r="C30" s="65" t="s">
        <v>5</v>
      </c>
      <c r="D30" s="116"/>
      <c r="F30" s="1" t="str">
        <f t="shared" si="0"/>
        <v>2B1</v>
      </c>
      <c r="G30" s="100">
        <v>2</v>
      </c>
      <c r="H30" s="100" t="s">
        <v>145</v>
      </c>
      <c r="I30" s="38" t="s">
        <v>155</v>
      </c>
      <c r="J30" s="38"/>
      <c r="K30" s="58"/>
    </row>
    <row r="31" spans="1:245" ht="15" customHeight="1" x14ac:dyDescent="0.25">
      <c r="A31" s="80" t="str">
        <f t="shared" si="1"/>
        <v>2B1</v>
      </c>
      <c r="B31" s="43" t="s">
        <v>120</v>
      </c>
      <c r="C31" s="65" t="s">
        <v>3</v>
      </c>
      <c r="D31" s="116"/>
      <c r="F31" s="1" t="str">
        <f t="shared" si="0"/>
        <v>2B1</v>
      </c>
      <c r="G31" s="100">
        <v>2</v>
      </c>
      <c r="H31" s="100" t="s">
        <v>145</v>
      </c>
      <c r="I31" s="38" t="s">
        <v>155</v>
      </c>
      <c r="J31" s="38"/>
      <c r="K31" s="58"/>
    </row>
    <row r="32" spans="1:245" ht="15" customHeight="1" x14ac:dyDescent="0.25">
      <c r="A32" s="80" t="str">
        <f>F32</f>
        <v>2B1</v>
      </c>
      <c r="B32" s="42" t="s">
        <v>115</v>
      </c>
      <c r="C32" s="41" t="s">
        <v>6</v>
      </c>
      <c r="D32" s="117"/>
      <c r="F32" s="1" t="str">
        <f t="shared" si="0"/>
        <v>2B1</v>
      </c>
      <c r="G32" s="100">
        <v>2</v>
      </c>
      <c r="H32" s="100" t="s">
        <v>145</v>
      </c>
      <c r="I32" s="38" t="s">
        <v>155</v>
      </c>
      <c r="J32" s="38"/>
      <c r="K32" s="58"/>
    </row>
    <row r="33" spans="1:11" ht="15" customHeight="1" x14ac:dyDescent="0.25">
      <c r="A33" s="80" t="str">
        <f t="shared" ref="A33:A40" si="2">F33</f>
        <v>2B2</v>
      </c>
      <c r="B33" s="49" t="s">
        <v>121</v>
      </c>
      <c r="C33" s="63"/>
      <c r="D33" s="69"/>
      <c r="F33" s="1" t="str">
        <f t="shared" si="0"/>
        <v>2B2</v>
      </c>
      <c r="G33" s="100">
        <v>2</v>
      </c>
      <c r="H33" s="100" t="s">
        <v>145</v>
      </c>
      <c r="I33" s="38" t="s">
        <v>156</v>
      </c>
      <c r="J33" s="38"/>
      <c r="K33" s="58"/>
    </row>
    <row r="34" spans="1:11" ht="15" customHeight="1" x14ac:dyDescent="0.25">
      <c r="A34" s="80" t="str">
        <f t="shared" si="2"/>
        <v>2B2</v>
      </c>
      <c r="B34" s="42" t="s">
        <v>117</v>
      </c>
      <c r="C34" s="41" t="s">
        <v>6</v>
      </c>
      <c r="D34" s="117"/>
      <c r="F34" s="1" t="str">
        <f t="shared" si="0"/>
        <v>2B2</v>
      </c>
      <c r="G34" s="100">
        <v>2</v>
      </c>
      <c r="H34" s="100" t="s">
        <v>145</v>
      </c>
      <c r="I34" s="38" t="s">
        <v>156</v>
      </c>
      <c r="J34" s="38"/>
      <c r="K34" s="58"/>
    </row>
    <row r="35" spans="1:11" ht="15" customHeight="1" x14ac:dyDescent="0.25">
      <c r="A35" s="80" t="str">
        <f t="shared" si="2"/>
        <v>2B2</v>
      </c>
      <c r="B35" s="42" t="s">
        <v>116</v>
      </c>
      <c r="C35" s="41" t="s">
        <v>6</v>
      </c>
      <c r="D35" s="117"/>
      <c r="F35" s="1" t="str">
        <f t="shared" si="0"/>
        <v>2B2</v>
      </c>
      <c r="G35" s="100">
        <v>2</v>
      </c>
      <c r="H35" s="100" t="s">
        <v>145</v>
      </c>
      <c r="I35" s="38" t="s">
        <v>156</v>
      </c>
      <c r="J35" s="38"/>
      <c r="K35" s="58"/>
    </row>
    <row r="36" spans="1:11" ht="15" customHeight="1" x14ac:dyDescent="0.25">
      <c r="A36" s="80" t="str">
        <f t="shared" si="2"/>
        <v>2B2</v>
      </c>
      <c r="B36" s="42" t="s">
        <v>118</v>
      </c>
      <c r="C36" s="41" t="s">
        <v>3</v>
      </c>
      <c r="D36" s="117"/>
      <c r="F36" s="1" t="str">
        <f t="shared" si="0"/>
        <v>2B2</v>
      </c>
      <c r="G36" s="100">
        <v>2</v>
      </c>
      <c r="H36" s="100" t="s">
        <v>145</v>
      </c>
      <c r="I36" s="38" t="s">
        <v>156</v>
      </c>
      <c r="J36" s="38"/>
      <c r="K36" s="58"/>
    </row>
    <row r="37" spans="1:11" ht="15" customHeight="1" x14ac:dyDescent="0.25">
      <c r="A37" s="80" t="str">
        <f t="shared" si="2"/>
        <v>2B3</v>
      </c>
      <c r="B37" s="49" t="s">
        <v>35</v>
      </c>
      <c r="C37" s="41"/>
      <c r="D37" s="69"/>
      <c r="F37" s="1" t="str">
        <f t="shared" si="0"/>
        <v>2B3</v>
      </c>
      <c r="G37" s="100">
        <v>2</v>
      </c>
      <c r="H37" s="100" t="s">
        <v>145</v>
      </c>
      <c r="I37" s="38" t="s">
        <v>158</v>
      </c>
      <c r="J37" s="38"/>
      <c r="K37" s="58"/>
    </row>
    <row r="38" spans="1:11" s="99" customFormat="1" ht="93" x14ac:dyDescent="0.25">
      <c r="A38" s="102"/>
      <c r="B38" s="91" t="s">
        <v>114</v>
      </c>
      <c r="C38" s="41"/>
      <c r="D38" s="69"/>
      <c r="G38" s="100"/>
      <c r="H38" s="100"/>
      <c r="I38" s="100"/>
      <c r="J38" s="100"/>
      <c r="K38" s="101"/>
    </row>
    <row r="39" spans="1:11" ht="15" customHeight="1" x14ac:dyDescent="0.25">
      <c r="A39" s="80" t="str">
        <f t="shared" si="2"/>
        <v>2B3</v>
      </c>
      <c r="B39" s="42" t="s">
        <v>36</v>
      </c>
      <c r="C39" s="41" t="s">
        <v>2</v>
      </c>
      <c r="D39" s="117"/>
      <c r="F39" s="1" t="str">
        <f t="shared" si="0"/>
        <v>2B3</v>
      </c>
      <c r="G39" s="100">
        <v>2</v>
      </c>
      <c r="H39" s="100" t="s">
        <v>145</v>
      </c>
      <c r="I39" s="38" t="s">
        <v>158</v>
      </c>
      <c r="J39" s="38"/>
      <c r="K39" s="58"/>
    </row>
    <row r="40" spans="1:11" ht="15" customHeight="1" thickBot="1" x14ac:dyDescent="0.3">
      <c r="A40" s="80" t="str">
        <f t="shared" si="2"/>
        <v>2B3</v>
      </c>
      <c r="B40" s="42" t="s">
        <v>37</v>
      </c>
      <c r="C40" s="41" t="s">
        <v>2</v>
      </c>
      <c r="D40" s="117"/>
      <c r="F40" s="1" t="str">
        <f t="shared" si="0"/>
        <v>2B3</v>
      </c>
      <c r="G40" s="100">
        <v>2</v>
      </c>
      <c r="H40" s="100" t="s">
        <v>145</v>
      </c>
      <c r="I40" s="38" t="s">
        <v>158</v>
      </c>
      <c r="J40" s="38"/>
      <c r="K40" s="58"/>
    </row>
    <row r="41" spans="1:11" ht="15" customHeight="1" x14ac:dyDescent="0.25">
      <c r="A41" s="77" t="str">
        <f>F41</f>
        <v>2C</v>
      </c>
      <c r="B41" s="87" t="s">
        <v>146</v>
      </c>
      <c r="C41" s="66"/>
      <c r="D41" s="71"/>
      <c r="F41" s="1" t="str">
        <f t="shared" si="0"/>
        <v>2C</v>
      </c>
      <c r="G41" s="38">
        <v>2</v>
      </c>
      <c r="H41" s="38" t="s">
        <v>147</v>
      </c>
      <c r="I41" s="38"/>
      <c r="J41" s="38"/>
      <c r="K41" s="58"/>
    </row>
    <row r="42" spans="1:11" ht="15" customHeight="1" x14ac:dyDescent="0.25">
      <c r="A42" s="80" t="str">
        <f>F42</f>
        <v>2C1</v>
      </c>
      <c r="B42" s="50" t="s">
        <v>38</v>
      </c>
      <c r="C42" s="51"/>
      <c r="D42" s="72"/>
      <c r="F42" s="1" t="str">
        <f t="shared" si="0"/>
        <v>2C1</v>
      </c>
      <c r="G42" s="100">
        <v>2</v>
      </c>
      <c r="H42" s="100" t="s">
        <v>147</v>
      </c>
      <c r="I42" s="38" t="s">
        <v>155</v>
      </c>
      <c r="J42" s="38"/>
      <c r="K42" s="58"/>
    </row>
    <row r="43" spans="1:11" s="99" customFormat="1" ht="201.5" x14ac:dyDescent="0.25">
      <c r="A43" s="102"/>
      <c r="B43" s="106" t="s">
        <v>132</v>
      </c>
      <c r="C43" s="51"/>
      <c r="D43" s="72"/>
      <c r="F43" s="99" t="str">
        <f t="shared" si="0"/>
        <v/>
      </c>
      <c r="G43" s="100"/>
      <c r="H43" s="100"/>
      <c r="I43" s="100"/>
      <c r="J43" s="100"/>
      <c r="K43" s="101"/>
    </row>
    <row r="44" spans="1:11" ht="15" customHeight="1" x14ac:dyDescent="0.25">
      <c r="A44" s="80" t="str">
        <f t="shared" ref="A44:A61" si="3">F44</f>
        <v>2C1001</v>
      </c>
      <c r="B44" s="46" t="s">
        <v>39</v>
      </c>
      <c r="C44" s="52" t="s">
        <v>5</v>
      </c>
      <c r="D44" s="118"/>
      <c r="F44" s="1" t="str">
        <f t="shared" si="0"/>
        <v>2C1001</v>
      </c>
      <c r="G44" s="100">
        <v>2</v>
      </c>
      <c r="H44" s="100" t="s">
        <v>147</v>
      </c>
      <c r="I44" s="100" t="s">
        <v>155</v>
      </c>
      <c r="J44" s="38" t="s">
        <v>153</v>
      </c>
      <c r="K44" s="58"/>
    </row>
    <row r="45" spans="1:11" ht="15" customHeight="1" x14ac:dyDescent="0.25">
      <c r="A45" s="80" t="str">
        <f t="shared" si="3"/>
        <v>2C1002</v>
      </c>
      <c r="B45" s="46" t="s">
        <v>40</v>
      </c>
      <c r="C45" s="52" t="s">
        <v>5</v>
      </c>
      <c r="D45" s="118"/>
      <c r="F45" s="1" t="str">
        <f t="shared" si="0"/>
        <v>2C1002</v>
      </c>
      <c r="G45" s="100">
        <v>2</v>
      </c>
      <c r="H45" s="100" t="s">
        <v>147</v>
      </c>
      <c r="I45" s="100" t="s">
        <v>155</v>
      </c>
      <c r="J45" s="100" t="s">
        <v>154</v>
      </c>
      <c r="K45" s="58"/>
    </row>
    <row r="46" spans="1:11" ht="15" customHeight="1" x14ac:dyDescent="0.25">
      <c r="A46" s="80" t="str">
        <f t="shared" si="3"/>
        <v>2C1003</v>
      </c>
      <c r="B46" s="42" t="s">
        <v>41</v>
      </c>
      <c r="C46" s="52" t="s">
        <v>5</v>
      </c>
      <c r="D46" s="118"/>
      <c r="F46" s="1" t="str">
        <f t="shared" si="0"/>
        <v>2C1003</v>
      </c>
      <c r="G46" s="100">
        <v>2</v>
      </c>
      <c r="H46" s="100" t="s">
        <v>147</v>
      </c>
      <c r="I46" s="100" t="s">
        <v>155</v>
      </c>
      <c r="J46" s="100" t="s">
        <v>157</v>
      </c>
      <c r="K46" s="58"/>
    </row>
    <row r="47" spans="1:11" ht="15" customHeight="1" x14ac:dyDescent="0.25">
      <c r="A47" s="80" t="str">
        <f t="shared" si="3"/>
        <v>2C1004</v>
      </c>
      <c r="B47" s="46" t="s">
        <v>42</v>
      </c>
      <c r="C47" s="51" t="s">
        <v>3</v>
      </c>
      <c r="D47" s="118"/>
      <c r="F47" s="1" t="str">
        <f t="shared" si="0"/>
        <v>2C1004</v>
      </c>
      <c r="G47" s="100">
        <v>2</v>
      </c>
      <c r="H47" s="100" t="s">
        <v>147</v>
      </c>
      <c r="I47" s="100" t="s">
        <v>155</v>
      </c>
      <c r="J47" s="100" t="s">
        <v>161</v>
      </c>
      <c r="K47" s="58"/>
    </row>
    <row r="48" spans="1:11" ht="15" customHeight="1" x14ac:dyDescent="0.25">
      <c r="A48" s="80" t="str">
        <f t="shared" si="3"/>
        <v>2C1005</v>
      </c>
      <c r="B48" s="42" t="s">
        <v>43</v>
      </c>
      <c r="C48" s="51" t="s">
        <v>3</v>
      </c>
      <c r="D48" s="118"/>
      <c r="F48" s="1" t="str">
        <f t="shared" si="0"/>
        <v>2C1005</v>
      </c>
      <c r="G48" s="100">
        <v>2</v>
      </c>
      <c r="H48" s="100" t="s">
        <v>147</v>
      </c>
      <c r="I48" s="100" t="s">
        <v>155</v>
      </c>
      <c r="J48" s="100" t="s">
        <v>162</v>
      </c>
      <c r="K48" s="58"/>
    </row>
    <row r="49" spans="1:11" ht="15" customHeight="1" x14ac:dyDescent="0.25">
      <c r="A49" s="80" t="str">
        <f t="shared" si="3"/>
        <v>2C1006</v>
      </c>
      <c r="B49" s="42" t="s">
        <v>44</v>
      </c>
      <c r="C49" s="52" t="s">
        <v>5</v>
      </c>
      <c r="D49" s="118"/>
      <c r="F49" s="1" t="str">
        <f t="shared" si="0"/>
        <v>2C1006</v>
      </c>
      <c r="G49" s="100">
        <v>2</v>
      </c>
      <c r="H49" s="100" t="s">
        <v>147</v>
      </c>
      <c r="I49" s="100" t="s">
        <v>155</v>
      </c>
      <c r="J49" s="100" t="s">
        <v>163</v>
      </c>
      <c r="K49" s="58"/>
    </row>
    <row r="50" spans="1:11" ht="15" customHeight="1" x14ac:dyDescent="0.25">
      <c r="A50" s="80" t="str">
        <f t="shared" si="3"/>
        <v>2C1007</v>
      </c>
      <c r="B50" s="42" t="s">
        <v>45</v>
      </c>
      <c r="C50" s="52" t="s">
        <v>5</v>
      </c>
      <c r="D50" s="118"/>
      <c r="F50" s="1" t="str">
        <f t="shared" si="0"/>
        <v>2C1007</v>
      </c>
      <c r="G50" s="100">
        <v>2</v>
      </c>
      <c r="H50" s="100" t="s">
        <v>147</v>
      </c>
      <c r="I50" s="100" t="s">
        <v>155</v>
      </c>
      <c r="J50" s="100" t="s">
        <v>164</v>
      </c>
      <c r="K50" s="58"/>
    </row>
    <row r="51" spans="1:11" ht="15" customHeight="1" x14ac:dyDescent="0.25">
      <c r="A51" s="80" t="str">
        <f t="shared" si="3"/>
        <v>2C1008</v>
      </c>
      <c r="B51" s="46" t="s">
        <v>46</v>
      </c>
      <c r="C51" s="51" t="s">
        <v>3</v>
      </c>
      <c r="D51" s="118"/>
      <c r="F51" s="1" t="str">
        <f t="shared" si="0"/>
        <v>2C1008</v>
      </c>
      <c r="G51" s="100">
        <v>2</v>
      </c>
      <c r="H51" s="100" t="s">
        <v>147</v>
      </c>
      <c r="I51" s="100" t="s">
        <v>155</v>
      </c>
      <c r="J51" s="100" t="s">
        <v>165</v>
      </c>
      <c r="K51" s="58"/>
    </row>
    <row r="52" spans="1:11" ht="15" customHeight="1" x14ac:dyDescent="0.25">
      <c r="A52" s="80" t="str">
        <f t="shared" si="3"/>
        <v>2C1009</v>
      </c>
      <c r="B52" s="46" t="s">
        <v>47</v>
      </c>
      <c r="C52" s="51" t="s">
        <v>3</v>
      </c>
      <c r="D52" s="118"/>
      <c r="F52" s="1" t="str">
        <f t="shared" si="0"/>
        <v>2C1009</v>
      </c>
      <c r="G52" s="100">
        <v>2</v>
      </c>
      <c r="H52" s="100" t="s">
        <v>147</v>
      </c>
      <c r="I52" s="100" t="s">
        <v>155</v>
      </c>
      <c r="J52" s="100" t="s">
        <v>166</v>
      </c>
      <c r="K52" s="58"/>
    </row>
    <row r="53" spans="1:11" ht="15" customHeight="1" x14ac:dyDescent="0.25">
      <c r="A53" s="80" t="str">
        <f t="shared" si="3"/>
        <v>2C1010</v>
      </c>
      <c r="B53" s="46" t="s">
        <v>48</v>
      </c>
      <c r="C53" s="51" t="s">
        <v>3</v>
      </c>
      <c r="D53" s="118"/>
      <c r="F53" s="1" t="str">
        <f t="shared" si="0"/>
        <v>2C1010</v>
      </c>
      <c r="G53" s="100">
        <v>2</v>
      </c>
      <c r="H53" s="100" t="s">
        <v>147</v>
      </c>
      <c r="I53" s="100" t="s">
        <v>155</v>
      </c>
      <c r="J53" s="100" t="s">
        <v>167</v>
      </c>
      <c r="K53" s="58"/>
    </row>
    <row r="54" spans="1:11" ht="15" customHeight="1" x14ac:dyDescent="0.25">
      <c r="A54" s="80" t="str">
        <f t="shared" si="3"/>
        <v>2C1011</v>
      </c>
      <c r="B54" s="46" t="s">
        <v>49</v>
      </c>
      <c r="C54" s="51" t="s">
        <v>3</v>
      </c>
      <c r="D54" s="118"/>
      <c r="F54" s="1" t="str">
        <f t="shared" si="0"/>
        <v>2C1011</v>
      </c>
      <c r="G54" s="100">
        <v>2</v>
      </c>
      <c r="H54" s="100" t="s">
        <v>147</v>
      </c>
      <c r="I54" s="100" t="s">
        <v>155</v>
      </c>
      <c r="J54" s="100" t="s">
        <v>168</v>
      </c>
      <c r="K54" s="58"/>
    </row>
    <row r="55" spans="1:11" ht="15" customHeight="1" x14ac:dyDescent="0.25">
      <c r="A55" s="80" t="str">
        <f t="shared" si="3"/>
        <v>2C1012</v>
      </c>
      <c r="B55" s="46" t="s">
        <v>50</v>
      </c>
      <c r="C55" s="52" t="s">
        <v>3</v>
      </c>
      <c r="D55" s="118"/>
      <c r="F55" s="1" t="str">
        <f t="shared" si="0"/>
        <v>2C1012</v>
      </c>
      <c r="G55" s="100">
        <v>2</v>
      </c>
      <c r="H55" s="100" t="s">
        <v>147</v>
      </c>
      <c r="I55" s="100" t="s">
        <v>155</v>
      </c>
      <c r="J55" s="100" t="s">
        <v>169</v>
      </c>
      <c r="K55" s="58"/>
    </row>
    <row r="56" spans="1:11" ht="15" customHeight="1" x14ac:dyDescent="0.25">
      <c r="A56" s="80" t="str">
        <f t="shared" si="3"/>
        <v>2C1013</v>
      </c>
      <c r="B56" s="46" t="s">
        <v>51</v>
      </c>
      <c r="C56" s="51" t="s">
        <v>3</v>
      </c>
      <c r="D56" s="118"/>
      <c r="F56" s="1" t="str">
        <f t="shared" si="0"/>
        <v>2C1013</v>
      </c>
      <c r="G56" s="100">
        <v>2</v>
      </c>
      <c r="H56" s="100" t="s">
        <v>147</v>
      </c>
      <c r="I56" s="100" t="s">
        <v>155</v>
      </c>
      <c r="J56" s="100" t="s">
        <v>170</v>
      </c>
      <c r="K56" s="58"/>
    </row>
    <row r="57" spans="1:11" ht="15" customHeight="1" x14ac:dyDescent="0.25">
      <c r="A57" s="80" t="str">
        <f t="shared" si="3"/>
        <v>2C1014</v>
      </c>
      <c r="B57" s="42" t="s">
        <v>73</v>
      </c>
      <c r="C57" s="51" t="s">
        <v>3</v>
      </c>
      <c r="D57" s="118"/>
      <c r="F57" s="1" t="str">
        <f t="shared" si="0"/>
        <v>2C1014</v>
      </c>
      <c r="G57" s="100">
        <v>2</v>
      </c>
      <c r="H57" s="100" t="s">
        <v>147</v>
      </c>
      <c r="I57" s="100" t="s">
        <v>155</v>
      </c>
      <c r="J57" s="100" t="s">
        <v>171</v>
      </c>
      <c r="K57" s="58"/>
    </row>
    <row r="58" spans="1:11" ht="15" customHeight="1" x14ac:dyDescent="0.25">
      <c r="A58" s="80" t="str">
        <f t="shared" si="3"/>
        <v>2C1015</v>
      </c>
      <c r="B58" s="42" t="s">
        <v>74</v>
      </c>
      <c r="C58" s="51" t="s">
        <v>3</v>
      </c>
      <c r="D58" s="119"/>
      <c r="F58" s="1" t="str">
        <f t="shared" si="0"/>
        <v>2C1015</v>
      </c>
      <c r="G58" s="100">
        <v>2</v>
      </c>
      <c r="H58" s="100" t="s">
        <v>147</v>
      </c>
      <c r="I58" s="100" t="s">
        <v>155</v>
      </c>
      <c r="J58" s="100" t="s">
        <v>172</v>
      </c>
      <c r="K58" s="58"/>
    </row>
    <row r="59" spans="1:11" ht="15" customHeight="1" x14ac:dyDescent="0.25">
      <c r="A59" s="80" t="str">
        <f t="shared" si="3"/>
        <v>2C1016</v>
      </c>
      <c r="B59" s="46" t="s">
        <v>141</v>
      </c>
      <c r="C59" s="52" t="s">
        <v>3</v>
      </c>
      <c r="D59" s="118"/>
      <c r="F59" s="1" t="str">
        <f t="shared" si="0"/>
        <v>2C1016</v>
      </c>
      <c r="G59" s="100">
        <v>2</v>
      </c>
      <c r="H59" s="100" t="s">
        <v>147</v>
      </c>
      <c r="I59" s="100" t="s">
        <v>155</v>
      </c>
      <c r="J59" s="100" t="s">
        <v>173</v>
      </c>
      <c r="K59" s="58"/>
    </row>
    <row r="60" spans="1:11" s="99" customFormat="1" ht="15" customHeight="1" x14ac:dyDescent="0.25">
      <c r="A60" s="102" t="str">
        <f t="shared" si="3"/>
        <v>2C1017</v>
      </c>
      <c r="B60" s="46" t="s">
        <v>142</v>
      </c>
      <c r="C60" s="52" t="s">
        <v>3</v>
      </c>
      <c r="D60" s="118"/>
      <c r="F60" s="99" t="str">
        <f t="shared" si="0"/>
        <v>2C1017</v>
      </c>
      <c r="G60" s="100">
        <v>2</v>
      </c>
      <c r="H60" s="100" t="s">
        <v>147</v>
      </c>
      <c r="I60" s="100" t="s">
        <v>155</v>
      </c>
      <c r="J60" s="100" t="s">
        <v>174</v>
      </c>
      <c r="K60" s="101"/>
    </row>
    <row r="61" spans="1:11" ht="15" customHeight="1" x14ac:dyDescent="0.25">
      <c r="A61" s="102" t="str">
        <f t="shared" si="3"/>
        <v>2C1018</v>
      </c>
      <c r="B61" s="46" t="s">
        <v>89</v>
      </c>
      <c r="C61" s="52" t="s">
        <v>3</v>
      </c>
      <c r="D61" s="118"/>
      <c r="F61" s="1" t="str">
        <f t="shared" si="0"/>
        <v>2C1018</v>
      </c>
      <c r="G61" s="100">
        <v>2</v>
      </c>
      <c r="H61" s="100" t="s">
        <v>147</v>
      </c>
      <c r="I61" s="100" t="s">
        <v>155</v>
      </c>
      <c r="J61" s="100" t="s">
        <v>175</v>
      </c>
      <c r="K61" s="58"/>
    </row>
    <row r="62" spans="1:11" ht="15" customHeight="1" x14ac:dyDescent="0.25">
      <c r="A62" s="80" t="str">
        <f>F62</f>
        <v>2C1019</v>
      </c>
      <c r="B62" s="46" t="s">
        <v>90</v>
      </c>
      <c r="C62" s="52" t="s">
        <v>3</v>
      </c>
      <c r="D62" s="118"/>
      <c r="F62" s="1" t="str">
        <f t="shared" si="0"/>
        <v>2C1019</v>
      </c>
      <c r="G62" s="100">
        <v>2</v>
      </c>
      <c r="H62" s="100" t="s">
        <v>147</v>
      </c>
      <c r="I62" s="100" t="s">
        <v>155</v>
      </c>
      <c r="J62" s="100" t="s">
        <v>176</v>
      </c>
      <c r="K62" s="58"/>
    </row>
    <row r="63" spans="1:11" ht="15" customHeight="1" x14ac:dyDescent="0.25">
      <c r="A63" s="80" t="str">
        <f>F63</f>
        <v>2C1020</v>
      </c>
      <c r="B63" s="46" t="s">
        <v>91</v>
      </c>
      <c r="C63" s="52" t="s">
        <v>5</v>
      </c>
      <c r="D63" s="118"/>
      <c r="F63" s="1" t="str">
        <f t="shared" si="0"/>
        <v>2C1020</v>
      </c>
      <c r="G63" s="100">
        <v>2</v>
      </c>
      <c r="H63" s="100" t="s">
        <v>147</v>
      </c>
      <c r="I63" s="100" t="s">
        <v>155</v>
      </c>
      <c r="J63" s="100" t="s">
        <v>177</v>
      </c>
      <c r="K63" s="58"/>
    </row>
    <row r="64" spans="1:11" ht="15" customHeight="1" x14ac:dyDescent="0.25">
      <c r="A64" s="80" t="str">
        <f>F64</f>
        <v>2C1021</v>
      </c>
      <c r="B64" s="46" t="s">
        <v>92</v>
      </c>
      <c r="C64" s="52" t="s">
        <v>3</v>
      </c>
      <c r="D64" s="118"/>
      <c r="F64" s="1" t="str">
        <f t="shared" si="0"/>
        <v>2C1021</v>
      </c>
      <c r="G64" s="100">
        <v>2</v>
      </c>
      <c r="H64" s="100" t="s">
        <v>147</v>
      </c>
      <c r="I64" s="38" t="s">
        <v>155</v>
      </c>
      <c r="J64" s="38" t="s">
        <v>178</v>
      </c>
      <c r="K64" s="58"/>
    </row>
    <row r="65" spans="1:11" s="99" customFormat="1" ht="15" customHeight="1" x14ac:dyDescent="0.25">
      <c r="A65" s="102"/>
      <c r="B65" s="53" t="s">
        <v>160</v>
      </c>
      <c r="C65" s="52"/>
      <c r="D65" s="118"/>
      <c r="F65" s="99" t="str">
        <f t="shared" si="0"/>
        <v>2C2</v>
      </c>
      <c r="G65" s="100">
        <v>2</v>
      </c>
      <c r="H65" s="100" t="s">
        <v>147</v>
      </c>
      <c r="I65" s="100" t="s">
        <v>156</v>
      </c>
      <c r="J65" s="100"/>
      <c r="K65" s="101"/>
    </row>
    <row r="66" spans="1:11" s="99" customFormat="1" ht="139.5" x14ac:dyDescent="0.25">
      <c r="A66" s="102"/>
      <c r="B66" s="106" t="s">
        <v>124</v>
      </c>
      <c r="C66" s="51"/>
      <c r="D66" s="73"/>
      <c r="G66" s="100"/>
      <c r="H66" s="100"/>
      <c r="I66" s="100"/>
      <c r="J66" s="100"/>
      <c r="K66" s="101"/>
    </row>
    <row r="67" spans="1:11" ht="15" customHeight="1" x14ac:dyDescent="0.25">
      <c r="A67" s="80" t="str">
        <f>F67</f>
        <v>2C2001</v>
      </c>
      <c r="B67" s="46" t="s">
        <v>52</v>
      </c>
      <c r="C67" s="51" t="s">
        <v>3</v>
      </c>
      <c r="D67" s="118"/>
      <c r="F67" s="1" t="str">
        <f t="shared" si="0"/>
        <v>2C2001</v>
      </c>
      <c r="G67" s="100">
        <v>2</v>
      </c>
      <c r="H67" s="100" t="s">
        <v>147</v>
      </c>
      <c r="I67" s="100" t="s">
        <v>156</v>
      </c>
      <c r="J67" s="38" t="s">
        <v>153</v>
      </c>
      <c r="K67" s="58"/>
    </row>
    <row r="68" spans="1:11" ht="15" customHeight="1" x14ac:dyDescent="0.25">
      <c r="A68" s="80" t="str">
        <f>F68</f>
        <v>2C2002</v>
      </c>
      <c r="B68" s="46" t="s">
        <v>53</v>
      </c>
      <c r="C68" s="51" t="s">
        <v>3</v>
      </c>
      <c r="D68" s="118"/>
      <c r="F68" s="1" t="str">
        <f t="shared" si="0"/>
        <v>2C2002</v>
      </c>
      <c r="G68" s="100">
        <v>2</v>
      </c>
      <c r="H68" s="100" t="s">
        <v>147</v>
      </c>
      <c r="I68" s="100" t="s">
        <v>156</v>
      </c>
      <c r="J68" s="100" t="s">
        <v>154</v>
      </c>
      <c r="K68" s="58"/>
    </row>
    <row r="69" spans="1:11" ht="15" customHeight="1" x14ac:dyDescent="0.25">
      <c r="A69" s="80" t="str">
        <f>F69</f>
        <v>2C2003</v>
      </c>
      <c r="B69" s="46" t="s">
        <v>54</v>
      </c>
      <c r="C69" s="51" t="s">
        <v>3</v>
      </c>
      <c r="D69" s="118"/>
      <c r="F69" s="1" t="str">
        <f t="shared" si="0"/>
        <v>2C2003</v>
      </c>
      <c r="G69" s="100">
        <v>2</v>
      </c>
      <c r="H69" s="100" t="s">
        <v>147</v>
      </c>
      <c r="I69" s="100" t="s">
        <v>156</v>
      </c>
      <c r="J69" s="100" t="s">
        <v>157</v>
      </c>
      <c r="K69" s="58"/>
    </row>
    <row r="70" spans="1:11" ht="15" customHeight="1" x14ac:dyDescent="0.25">
      <c r="A70" s="80" t="str">
        <f>F70</f>
        <v>2C2004</v>
      </c>
      <c r="B70" s="46" t="s">
        <v>55</v>
      </c>
      <c r="C70" s="51" t="s">
        <v>3</v>
      </c>
      <c r="D70" s="118"/>
      <c r="F70" s="1" t="str">
        <f t="shared" si="0"/>
        <v>2C2004</v>
      </c>
      <c r="G70" s="100">
        <v>2</v>
      </c>
      <c r="H70" s="100" t="s">
        <v>147</v>
      </c>
      <c r="I70" s="100" t="s">
        <v>156</v>
      </c>
      <c r="J70" s="100" t="s">
        <v>161</v>
      </c>
      <c r="K70" s="58"/>
    </row>
    <row r="71" spans="1:11" ht="15" customHeight="1" x14ac:dyDescent="0.25">
      <c r="A71" s="80" t="str">
        <f>F71</f>
        <v>2C2005</v>
      </c>
      <c r="B71" s="46" t="s">
        <v>123</v>
      </c>
      <c r="C71" s="54" t="s">
        <v>5</v>
      </c>
      <c r="D71" s="118"/>
      <c r="F71" s="1" t="str">
        <f t="shared" ref="F71:F124" si="4">+_xlfn.CONCAT(G71,,H71,I71,J71)</f>
        <v>2C2005</v>
      </c>
      <c r="G71" s="100">
        <v>2</v>
      </c>
      <c r="H71" s="100" t="s">
        <v>147</v>
      </c>
      <c r="I71" s="100" t="s">
        <v>156</v>
      </c>
      <c r="J71" s="100" t="s">
        <v>162</v>
      </c>
      <c r="K71" s="58"/>
    </row>
    <row r="72" spans="1:11" s="99" customFormat="1" ht="93" x14ac:dyDescent="0.25">
      <c r="A72" s="102"/>
      <c r="B72" s="106" t="s">
        <v>125</v>
      </c>
      <c r="C72" s="51"/>
      <c r="D72" s="72"/>
      <c r="G72" s="100"/>
      <c r="H72" s="100"/>
      <c r="I72" s="100"/>
      <c r="J72" s="100"/>
      <c r="K72" s="101"/>
    </row>
    <row r="73" spans="1:11" ht="15" customHeight="1" x14ac:dyDescent="0.25">
      <c r="A73" s="80" t="str">
        <f>F73</f>
        <v>2C2006</v>
      </c>
      <c r="B73" s="46" t="s">
        <v>56</v>
      </c>
      <c r="C73" s="51" t="s">
        <v>3</v>
      </c>
      <c r="D73" s="118"/>
      <c r="F73" s="1" t="str">
        <f t="shared" si="4"/>
        <v>2C2006</v>
      </c>
      <c r="G73" s="100">
        <v>2</v>
      </c>
      <c r="H73" s="100" t="s">
        <v>147</v>
      </c>
      <c r="I73" s="100" t="s">
        <v>156</v>
      </c>
      <c r="J73" s="38" t="s">
        <v>163</v>
      </c>
      <c r="K73" s="58"/>
    </row>
    <row r="74" spans="1:11" ht="15" customHeight="1" x14ac:dyDescent="0.25">
      <c r="A74" s="80" t="str">
        <f>F74</f>
        <v>2C2007</v>
      </c>
      <c r="B74" s="46" t="s">
        <v>57</v>
      </c>
      <c r="C74" s="51" t="s">
        <v>3</v>
      </c>
      <c r="D74" s="118"/>
      <c r="F74" s="1" t="str">
        <f t="shared" si="4"/>
        <v>2C2007</v>
      </c>
      <c r="G74" s="100">
        <v>2</v>
      </c>
      <c r="H74" s="100" t="s">
        <v>147</v>
      </c>
      <c r="I74" s="100" t="s">
        <v>156</v>
      </c>
      <c r="J74" s="100" t="s">
        <v>164</v>
      </c>
      <c r="K74" s="58"/>
    </row>
    <row r="75" spans="1:11" ht="15" customHeight="1" x14ac:dyDescent="0.25">
      <c r="A75" s="80" t="str">
        <f>F75</f>
        <v>2C2008</v>
      </c>
      <c r="B75" s="46" t="s">
        <v>58</v>
      </c>
      <c r="C75" s="51" t="s">
        <v>3</v>
      </c>
      <c r="D75" s="118"/>
      <c r="F75" s="1" t="str">
        <f t="shared" si="4"/>
        <v>2C2008</v>
      </c>
      <c r="G75" s="100">
        <v>2</v>
      </c>
      <c r="H75" s="100" t="s">
        <v>147</v>
      </c>
      <c r="I75" s="100" t="s">
        <v>156</v>
      </c>
      <c r="J75" s="100" t="s">
        <v>165</v>
      </c>
      <c r="K75" s="58"/>
    </row>
    <row r="76" spans="1:11" ht="15" customHeight="1" x14ac:dyDescent="0.25">
      <c r="A76" s="80" t="str">
        <f>F76</f>
        <v>2C2009</v>
      </c>
      <c r="B76" s="46" t="s">
        <v>59</v>
      </c>
      <c r="C76" s="51" t="s">
        <v>3</v>
      </c>
      <c r="D76" s="118"/>
      <c r="F76" s="1" t="str">
        <f t="shared" si="4"/>
        <v>2C2009</v>
      </c>
      <c r="G76" s="100">
        <v>2</v>
      </c>
      <c r="H76" s="100" t="s">
        <v>147</v>
      </c>
      <c r="I76" s="100" t="s">
        <v>156</v>
      </c>
      <c r="J76" s="100" t="s">
        <v>166</v>
      </c>
      <c r="K76" s="58"/>
    </row>
    <row r="77" spans="1:11" s="99" customFormat="1" ht="124" x14ac:dyDescent="0.25">
      <c r="A77" s="102"/>
      <c r="B77" s="106" t="s">
        <v>126</v>
      </c>
      <c r="C77" s="51"/>
      <c r="D77" s="73"/>
      <c r="G77" s="100"/>
      <c r="H77" s="100"/>
      <c r="I77" s="100"/>
      <c r="J77" s="100"/>
      <c r="K77" s="101"/>
    </row>
    <row r="78" spans="1:11" ht="15" customHeight="1" x14ac:dyDescent="0.25">
      <c r="A78" s="80" t="str">
        <f>F78</f>
        <v>2C2010</v>
      </c>
      <c r="B78" s="46" t="s">
        <v>60</v>
      </c>
      <c r="C78" s="51" t="s">
        <v>3</v>
      </c>
      <c r="D78" s="118"/>
      <c r="F78" s="1" t="str">
        <f t="shared" si="4"/>
        <v>2C2010</v>
      </c>
      <c r="G78" s="100">
        <v>2</v>
      </c>
      <c r="H78" s="100" t="s">
        <v>147</v>
      </c>
      <c r="I78" s="100" t="s">
        <v>156</v>
      </c>
      <c r="J78" s="38" t="s">
        <v>167</v>
      </c>
      <c r="K78" s="58"/>
    </row>
    <row r="79" spans="1:11" ht="15" customHeight="1" x14ac:dyDescent="0.25">
      <c r="A79" s="80" t="str">
        <f>F79</f>
        <v>2C2011</v>
      </c>
      <c r="B79" s="46" t="s">
        <v>61</v>
      </c>
      <c r="C79" s="51" t="s">
        <v>3</v>
      </c>
      <c r="D79" s="118"/>
      <c r="F79" s="1" t="str">
        <f t="shared" si="4"/>
        <v>2C2011</v>
      </c>
      <c r="G79" s="100">
        <v>2</v>
      </c>
      <c r="H79" s="100" t="s">
        <v>147</v>
      </c>
      <c r="I79" s="100" t="s">
        <v>156</v>
      </c>
      <c r="J79" s="100" t="s">
        <v>168</v>
      </c>
      <c r="K79" s="58"/>
    </row>
    <row r="80" spans="1:11" ht="15" customHeight="1" x14ac:dyDescent="0.25">
      <c r="A80" s="80" t="str">
        <f>F80</f>
        <v>2C2012</v>
      </c>
      <c r="B80" s="46" t="s">
        <v>62</v>
      </c>
      <c r="C80" s="51" t="s">
        <v>3</v>
      </c>
      <c r="D80" s="118"/>
      <c r="F80" s="1" t="str">
        <f t="shared" si="4"/>
        <v>2C2012</v>
      </c>
      <c r="G80" s="100">
        <v>2</v>
      </c>
      <c r="H80" s="100" t="s">
        <v>147</v>
      </c>
      <c r="I80" s="100" t="s">
        <v>156</v>
      </c>
      <c r="J80" s="100" t="s">
        <v>169</v>
      </c>
      <c r="K80" s="58"/>
    </row>
    <row r="81" spans="1:11" s="99" customFormat="1" ht="77.5" x14ac:dyDescent="0.25">
      <c r="A81" s="102"/>
      <c r="B81" s="106" t="s">
        <v>130</v>
      </c>
      <c r="C81" s="51"/>
      <c r="D81" s="73"/>
      <c r="G81" s="100"/>
      <c r="H81" s="100"/>
      <c r="I81" s="100"/>
      <c r="J81" s="100"/>
      <c r="K81" s="101"/>
    </row>
    <row r="82" spans="1:11" ht="15" customHeight="1" x14ac:dyDescent="0.25">
      <c r="A82" s="80" t="str">
        <f>F82</f>
        <v>2C2011</v>
      </c>
      <c r="B82" s="46" t="s">
        <v>63</v>
      </c>
      <c r="C82" s="51" t="s">
        <v>3</v>
      </c>
      <c r="D82" s="118"/>
      <c r="F82" s="1" t="str">
        <f t="shared" si="4"/>
        <v>2C2011</v>
      </c>
      <c r="G82" s="100">
        <v>2</v>
      </c>
      <c r="H82" s="100" t="s">
        <v>147</v>
      </c>
      <c r="I82" s="100" t="s">
        <v>156</v>
      </c>
      <c r="J82" s="38" t="s">
        <v>168</v>
      </c>
      <c r="K82" s="58"/>
    </row>
    <row r="83" spans="1:11" ht="15" customHeight="1" x14ac:dyDescent="0.25">
      <c r="A83" s="80" t="str">
        <f>F83</f>
        <v>2C2012</v>
      </c>
      <c r="B83" s="46" t="s">
        <v>64</v>
      </c>
      <c r="C83" s="51" t="s">
        <v>3</v>
      </c>
      <c r="D83" s="118"/>
      <c r="F83" s="1" t="str">
        <f t="shared" si="4"/>
        <v>2C2012</v>
      </c>
      <c r="G83" s="100">
        <v>2</v>
      </c>
      <c r="H83" s="100" t="s">
        <v>147</v>
      </c>
      <c r="I83" s="100" t="s">
        <v>156</v>
      </c>
      <c r="J83" s="100" t="s">
        <v>169</v>
      </c>
      <c r="K83" s="58"/>
    </row>
    <row r="84" spans="1:11" ht="15" customHeight="1" x14ac:dyDescent="0.25">
      <c r="A84" s="80" t="str">
        <f>F84</f>
        <v>2C3013</v>
      </c>
      <c r="B84" s="53" t="s">
        <v>65</v>
      </c>
      <c r="C84" s="51"/>
      <c r="D84" s="73"/>
      <c r="F84" s="1" t="str">
        <f t="shared" si="4"/>
        <v>2C3013</v>
      </c>
      <c r="G84" s="100">
        <v>2</v>
      </c>
      <c r="H84" s="100" t="s">
        <v>147</v>
      </c>
      <c r="I84" s="38" t="s">
        <v>158</v>
      </c>
      <c r="J84" s="100" t="s">
        <v>170</v>
      </c>
      <c r="K84" s="58"/>
    </row>
    <row r="85" spans="1:11" s="99" customFormat="1" ht="62" x14ac:dyDescent="0.25">
      <c r="A85" s="102"/>
      <c r="B85" s="106" t="s">
        <v>131</v>
      </c>
      <c r="C85" s="51"/>
      <c r="D85" s="73"/>
      <c r="G85" s="100"/>
      <c r="H85" s="100"/>
      <c r="I85" s="100"/>
      <c r="J85" s="100"/>
      <c r="K85" s="101"/>
    </row>
    <row r="86" spans="1:11" ht="15" customHeight="1" x14ac:dyDescent="0.25">
      <c r="A86" s="80" t="str">
        <f>F86</f>
        <v>2C3001</v>
      </c>
      <c r="B86" s="42" t="s">
        <v>66</v>
      </c>
      <c r="C86" s="51" t="s">
        <v>6</v>
      </c>
      <c r="D86" s="118"/>
      <c r="F86" s="1" t="str">
        <f t="shared" si="4"/>
        <v>2C3001</v>
      </c>
      <c r="G86" s="100">
        <v>2</v>
      </c>
      <c r="H86" s="100" t="s">
        <v>147</v>
      </c>
      <c r="I86" s="100" t="s">
        <v>158</v>
      </c>
      <c r="J86" s="38" t="s">
        <v>153</v>
      </c>
      <c r="K86" s="58"/>
    </row>
    <row r="87" spans="1:11" ht="15" customHeight="1" x14ac:dyDescent="0.25">
      <c r="A87" s="80" t="str">
        <f>F87</f>
        <v>2C3002</v>
      </c>
      <c r="B87" s="42" t="s">
        <v>67</v>
      </c>
      <c r="C87" s="51" t="s">
        <v>6</v>
      </c>
      <c r="D87" s="118"/>
      <c r="F87" s="1" t="str">
        <f t="shared" si="4"/>
        <v>2C3002</v>
      </c>
      <c r="G87" s="100">
        <v>2</v>
      </c>
      <c r="H87" s="100" t="s">
        <v>147</v>
      </c>
      <c r="I87" s="100" t="s">
        <v>158</v>
      </c>
      <c r="J87" s="100" t="s">
        <v>154</v>
      </c>
      <c r="K87" s="58"/>
    </row>
    <row r="88" spans="1:11" ht="15" customHeight="1" x14ac:dyDescent="0.25">
      <c r="A88" s="80" t="str">
        <f>F88</f>
        <v>2C3003</v>
      </c>
      <c r="B88" s="42" t="s">
        <v>68</v>
      </c>
      <c r="C88" s="51" t="s">
        <v>6</v>
      </c>
      <c r="D88" s="118"/>
      <c r="F88" s="1" t="str">
        <f t="shared" si="4"/>
        <v>2C3003</v>
      </c>
      <c r="G88" s="100">
        <v>2</v>
      </c>
      <c r="H88" s="100" t="s">
        <v>147</v>
      </c>
      <c r="I88" s="100" t="s">
        <v>158</v>
      </c>
      <c r="J88" s="100" t="s">
        <v>157</v>
      </c>
      <c r="K88" s="58"/>
    </row>
    <row r="89" spans="1:11" ht="15" customHeight="1" x14ac:dyDescent="0.25">
      <c r="A89" s="80" t="str">
        <f>F89</f>
        <v>2C3004</v>
      </c>
      <c r="B89" s="42" t="s">
        <v>69</v>
      </c>
      <c r="C89" s="54" t="s">
        <v>6</v>
      </c>
      <c r="D89" s="118"/>
      <c r="F89" s="1" t="str">
        <f t="shared" si="4"/>
        <v>2C3004</v>
      </c>
      <c r="G89" s="100">
        <v>2</v>
      </c>
      <c r="H89" s="100" t="s">
        <v>147</v>
      </c>
      <c r="I89" s="100" t="s">
        <v>158</v>
      </c>
      <c r="J89" s="100" t="s">
        <v>161</v>
      </c>
      <c r="K89" s="58"/>
    </row>
    <row r="90" spans="1:11" ht="15" customHeight="1" x14ac:dyDescent="0.25">
      <c r="A90" s="80" t="str">
        <f>F90</f>
        <v>2C3005</v>
      </c>
      <c r="B90" s="42" t="s">
        <v>70</v>
      </c>
      <c r="C90" s="54" t="s">
        <v>6</v>
      </c>
      <c r="D90" s="118"/>
      <c r="F90" s="1" t="str">
        <f t="shared" si="4"/>
        <v>2C3005</v>
      </c>
      <c r="G90" s="100">
        <v>2</v>
      </c>
      <c r="H90" s="100" t="s">
        <v>147</v>
      </c>
      <c r="I90" s="100" t="s">
        <v>158</v>
      </c>
      <c r="J90" s="100" t="s">
        <v>162</v>
      </c>
      <c r="K90" s="58"/>
    </row>
    <row r="91" spans="1:11" s="99" customFormat="1" ht="170.5" x14ac:dyDescent="0.25">
      <c r="A91" s="102"/>
      <c r="B91" s="106" t="s">
        <v>133</v>
      </c>
      <c r="C91" s="51"/>
      <c r="D91" s="73"/>
      <c r="G91" s="100"/>
      <c r="H91" s="100"/>
      <c r="I91" s="100"/>
      <c r="J91" s="100"/>
      <c r="K91" s="101"/>
    </row>
    <row r="92" spans="1:11" ht="15" customHeight="1" x14ac:dyDescent="0.25">
      <c r="A92" s="80" t="str">
        <f t="shared" ref="A92:A98" si="5">F92</f>
        <v>2C3006</v>
      </c>
      <c r="B92" s="42" t="s">
        <v>71</v>
      </c>
      <c r="C92" s="51" t="s">
        <v>3</v>
      </c>
      <c r="D92" s="118"/>
      <c r="F92" s="1" t="str">
        <f t="shared" si="4"/>
        <v>2C3006</v>
      </c>
      <c r="G92" s="100">
        <v>2</v>
      </c>
      <c r="H92" s="100" t="s">
        <v>147</v>
      </c>
      <c r="I92" s="100" t="s">
        <v>158</v>
      </c>
      <c r="J92" s="38" t="s">
        <v>163</v>
      </c>
      <c r="K92" s="58"/>
    </row>
    <row r="93" spans="1:11" ht="15" customHeight="1" x14ac:dyDescent="0.25">
      <c r="A93" s="80" t="str">
        <f t="shared" si="5"/>
        <v>2C3007</v>
      </c>
      <c r="B93" s="42" t="s">
        <v>72</v>
      </c>
      <c r="C93" s="51" t="s">
        <v>3</v>
      </c>
      <c r="D93" s="118"/>
      <c r="F93" s="1" t="str">
        <f t="shared" si="4"/>
        <v>2C3007</v>
      </c>
      <c r="G93" s="100">
        <v>2</v>
      </c>
      <c r="H93" s="100" t="s">
        <v>147</v>
      </c>
      <c r="I93" s="100" t="s">
        <v>158</v>
      </c>
      <c r="J93" s="100" t="s">
        <v>164</v>
      </c>
      <c r="K93" s="58"/>
    </row>
    <row r="94" spans="1:11" ht="15" customHeight="1" x14ac:dyDescent="0.25">
      <c r="A94" s="80" t="str">
        <f t="shared" si="5"/>
        <v>2C3008</v>
      </c>
      <c r="B94" s="42" t="s">
        <v>72</v>
      </c>
      <c r="C94" s="51" t="s">
        <v>3</v>
      </c>
      <c r="D94" s="118"/>
      <c r="F94" s="1" t="str">
        <f t="shared" si="4"/>
        <v>2C3008</v>
      </c>
      <c r="G94" s="100">
        <v>2</v>
      </c>
      <c r="H94" s="100" t="s">
        <v>147</v>
      </c>
      <c r="I94" s="100" t="s">
        <v>158</v>
      </c>
      <c r="J94" s="100" t="s">
        <v>165</v>
      </c>
      <c r="K94" s="58"/>
    </row>
    <row r="95" spans="1:11" ht="15" customHeight="1" x14ac:dyDescent="0.25">
      <c r="A95" s="80" t="str">
        <f t="shared" si="5"/>
        <v>2C3009</v>
      </c>
      <c r="B95" s="42" t="s">
        <v>75</v>
      </c>
      <c r="C95" s="51" t="s">
        <v>3</v>
      </c>
      <c r="D95" s="119"/>
      <c r="F95" s="1" t="str">
        <f t="shared" si="4"/>
        <v>2C3009</v>
      </c>
      <c r="G95" s="100">
        <v>2</v>
      </c>
      <c r="H95" s="100" t="s">
        <v>147</v>
      </c>
      <c r="I95" s="100" t="s">
        <v>158</v>
      </c>
      <c r="J95" s="100" t="s">
        <v>166</v>
      </c>
      <c r="K95" s="58"/>
    </row>
    <row r="96" spans="1:11" ht="15" customHeight="1" x14ac:dyDescent="0.25">
      <c r="A96" s="80" t="str">
        <f t="shared" si="5"/>
        <v>2C3010</v>
      </c>
      <c r="B96" s="42" t="s">
        <v>76</v>
      </c>
      <c r="C96" s="54" t="s">
        <v>3</v>
      </c>
      <c r="D96" s="119"/>
      <c r="F96" s="1" t="str">
        <f t="shared" si="4"/>
        <v>2C3010</v>
      </c>
      <c r="G96" s="100">
        <v>2</v>
      </c>
      <c r="H96" s="100" t="s">
        <v>147</v>
      </c>
      <c r="I96" s="100" t="s">
        <v>158</v>
      </c>
      <c r="J96" s="100" t="s">
        <v>167</v>
      </c>
      <c r="K96" s="58"/>
    </row>
    <row r="97" spans="1:11" ht="15" customHeight="1" x14ac:dyDescent="0.25">
      <c r="A97" s="80" t="str">
        <f t="shared" si="5"/>
        <v>2C3011</v>
      </c>
      <c r="B97" s="42" t="s">
        <v>77</v>
      </c>
      <c r="C97" s="54" t="s">
        <v>2</v>
      </c>
      <c r="D97" s="119"/>
      <c r="F97" s="1" t="str">
        <f t="shared" si="4"/>
        <v>2C3011</v>
      </c>
      <c r="G97" s="100">
        <v>2</v>
      </c>
      <c r="H97" s="100" t="s">
        <v>147</v>
      </c>
      <c r="I97" s="100" t="s">
        <v>158</v>
      </c>
      <c r="J97" s="100" t="s">
        <v>168</v>
      </c>
      <c r="K97" s="58"/>
    </row>
    <row r="98" spans="1:11" ht="15" customHeight="1" x14ac:dyDescent="0.25">
      <c r="A98" s="80" t="str">
        <f t="shared" si="5"/>
        <v>2C3012</v>
      </c>
      <c r="B98" s="42" t="s">
        <v>78</v>
      </c>
      <c r="C98" s="54" t="s">
        <v>2</v>
      </c>
      <c r="D98" s="119"/>
      <c r="F98" s="1" t="str">
        <f t="shared" si="4"/>
        <v>2C3012</v>
      </c>
      <c r="G98" s="100">
        <v>2</v>
      </c>
      <c r="H98" s="100" t="s">
        <v>147</v>
      </c>
      <c r="I98" s="100" t="s">
        <v>158</v>
      </c>
      <c r="J98" s="100" t="s">
        <v>169</v>
      </c>
      <c r="K98" s="58"/>
    </row>
    <row r="99" spans="1:11" s="99" customFormat="1" ht="46.5" x14ac:dyDescent="0.25">
      <c r="A99" s="102"/>
      <c r="B99" s="113" t="s">
        <v>137</v>
      </c>
      <c r="C99" s="54"/>
      <c r="D99" s="86"/>
      <c r="F99" s="99" t="str">
        <f t="shared" si="4"/>
        <v/>
      </c>
      <c r="G99" s="100"/>
      <c r="H99" s="100"/>
      <c r="I99" s="100"/>
      <c r="J99" s="100"/>
      <c r="K99" s="101"/>
    </row>
    <row r="100" spans="1:11" ht="15" customHeight="1" x14ac:dyDescent="0.25">
      <c r="A100" s="80" t="str">
        <f>F100</f>
        <v>2C3013</v>
      </c>
      <c r="B100" s="42" t="s">
        <v>135</v>
      </c>
      <c r="C100" s="54" t="s">
        <v>79</v>
      </c>
      <c r="D100" s="119"/>
      <c r="F100" s="1" t="str">
        <f t="shared" si="4"/>
        <v>2C3013</v>
      </c>
      <c r="G100" s="100">
        <v>2</v>
      </c>
      <c r="H100" s="100" t="s">
        <v>147</v>
      </c>
      <c r="I100" s="100" t="s">
        <v>158</v>
      </c>
      <c r="J100" s="38" t="s">
        <v>170</v>
      </c>
      <c r="K100" s="58"/>
    </row>
    <row r="101" spans="1:11" ht="15" customHeight="1" x14ac:dyDescent="0.25">
      <c r="A101" s="80" t="str">
        <f>F101</f>
        <v>2C3014</v>
      </c>
      <c r="B101" s="42" t="s">
        <v>136</v>
      </c>
      <c r="C101" s="54" t="s">
        <v>79</v>
      </c>
      <c r="D101" s="119"/>
      <c r="F101" s="1" t="str">
        <f t="shared" si="4"/>
        <v>2C3014</v>
      </c>
      <c r="G101" s="100">
        <v>2</v>
      </c>
      <c r="H101" s="100" t="s">
        <v>147</v>
      </c>
      <c r="I101" s="100" t="s">
        <v>158</v>
      </c>
      <c r="J101" s="100" t="s">
        <v>171</v>
      </c>
      <c r="K101" s="58"/>
    </row>
    <row r="102" spans="1:11" ht="15" customHeight="1" x14ac:dyDescent="0.25">
      <c r="A102" s="80" t="str">
        <f>F102</f>
        <v>2C4</v>
      </c>
      <c r="B102" s="53" t="s">
        <v>122</v>
      </c>
      <c r="C102" s="52"/>
      <c r="D102" s="86"/>
      <c r="F102" s="1" t="str">
        <f t="shared" si="4"/>
        <v>2C4</v>
      </c>
      <c r="G102" s="100">
        <v>2</v>
      </c>
      <c r="H102" s="100" t="s">
        <v>147</v>
      </c>
      <c r="I102" s="38" t="s">
        <v>159</v>
      </c>
      <c r="J102" s="38"/>
      <c r="K102" s="58"/>
    </row>
    <row r="103" spans="1:11" s="99" customFormat="1" ht="248" x14ac:dyDescent="0.25">
      <c r="A103" s="102"/>
      <c r="B103" s="114" t="s">
        <v>140</v>
      </c>
      <c r="C103" s="52"/>
      <c r="D103" s="86"/>
      <c r="F103" s="99" t="str">
        <f t="shared" si="4"/>
        <v/>
      </c>
      <c r="G103" s="100"/>
      <c r="H103" s="100"/>
      <c r="I103" s="100"/>
      <c r="J103" s="100"/>
      <c r="K103" s="101"/>
    </row>
    <row r="104" spans="1:11" ht="15" customHeight="1" x14ac:dyDescent="0.25">
      <c r="A104" s="80" t="str">
        <f t="shared" ref="A104:A118" si="6">F104</f>
        <v>2C4001</v>
      </c>
      <c r="B104" s="42" t="s">
        <v>80</v>
      </c>
      <c r="C104" s="54" t="s">
        <v>2</v>
      </c>
      <c r="D104" s="119"/>
      <c r="F104" s="1" t="str">
        <f t="shared" si="4"/>
        <v>2C4001</v>
      </c>
      <c r="G104" s="100">
        <v>2</v>
      </c>
      <c r="H104" s="100" t="s">
        <v>147</v>
      </c>
      <c r="I104" s="100" t="s">
        <v>159</v>
      </c>
      <c r="J104" s="38" t="s">
        <v>153</v>
      </c>
      <c r="K104" s="58"/>
    </row>
    <row r="105" spans="1:11" ht="15" customHeight="1" x14ac:dyDescent="0.25">
      <c r="A105" s="80" t="str">
        <f t="shared" si="6"/>
        <v>2C4002</v>
      </c>
      <c r="B105" s="42" t="s">
        <v>81</v>
      </c>
      <c r="C105" s="54" t="s">
        <v>2</v>
      </c>
      <c r="D105" s="119"/>
      <c r="F105" s="1" t="str">
        <f t="shared" si="4"/>
        <v>2C4002</v>
      </c>
      <c r="G105" s="100">
        <v>2</v>
      </c>
      <c r="H105" s="100" t="s">
        <v>147</v>
      </c>
      <c r="I105" s="100" t="s">
        <v>159</v>
      </c>
      <c r="J105" s="100" t="s">
        <v>154</v>
      </c>
      <c r="K105" s="58"/>
    </row>
    <row r="106" spans="1:11" ht="15" customHeight="1" x14ac:dyDescent="0.25">
      <c r="A106" s="80" t="str">
        <f t="shared" si="6"/>
        <v>2C4003</v>
      </c>
      <c r="B106" s="42" t="s">
        <v>82</v>
      </c>
      <c r="C106" s="54" t="s">
        <v>2</v>
      </c>
      <c r="D106" s="119"/>
      <c r="F106" s="1" t="str">
        <f t="shared" si="4"/>
        <v>2C4003</v>
      </c>
      <c r="G106" s="100">
        <v>2</v>
      </c>
      <c r="H106" s="100" t="s">
        <v>147</v>
      </c>
      <c r="I106" s="100" t="s">
        <v>159</v>
      </c>
      <c r="J106" s="100" t="s">
        <v>157</v>
      </c>
      <c r="K106" s="58"/>
    </row>
    <row r="107" spans="1:11" ht="15" customHeight="1" x14ac:dyDescent="0.25">
      <c r="A107" s="80" t="str">
        <f t="shared" si="6"/>
        <v>2C4004</v>
      </c>
      <c r="B107" s="42" t="s">
        <v>83</v>
      </c>
      <c r="C107" s="54" t="s">
        <v>2</v>
      </c>
      <c r="D107" s="119"/>
      <c r="F107" s="1" t="str">
        <f t="shared" si="4"/>
        <v>2C4004</v>
      </c>
      <c r="G107" s="100">
        <v>2</v>
      </c>
      <c r="H107" s="100" t="s">
        <v>147</v>
      </c>
      <c r="I107" s="100" t="s">
        <v>159</v>
      </c>
      <c r="J107" s="100" t="s">
        <v>161</v>
      </c>
      <c r="K107" s="58"/>
    </row>
    <row r="108" spans="1:11" ht="15" customHeight="1" x14ac:dyDescent="0.25">
      <c r="A108" s="80" t="str">
        <f t="shared" si="6"/>
        <v>2C4005</v>
      </c>
      <c r="B108" s="42" t="s">
        <v>84</v>
      </c>
      <c r="C108" s="54" t="s">
        <v>2</v>
      </c>
      <c r="D108" s="119"/>
      <c r="F108" s="1" t="str">
        <f t="shared" si="4"/>
        <v>2C4005</v>
      </c>
      <c r="G108" s="100">
        <v>2</v>
      </c>
      <c r="H108" s="100" t="s">
        <v>147</v>
      </c>
      <c r="I108" s="100" t="s">
        <v>159</v>
      </c>
      <c r="J108" s="100" t="s">
        <v>162</v>
      </c>
      <c r="K108" s="58"/>
    </row>
    <row r="109" spans="1:11" ht="15" customHeight="1" x14ac:dyDescent="0.25">
      <c r="A109" s="80" t="str">
        <f t="shared" si="6"/>
        <v>2C4006</v>
      </c>
      <c r="B109" s="42" t="s">
        <v>85</v>
      </c>
      <c r="C109" s="54" t="s">
        <v>2</v>
      </c>
      <c r="D109" s="119"/>
      <c r="F109" s="1" t="str">
        <f t="shared" si="4"/>
        <v>2C4006</v>
      </c>
      <c r="G109" s="100">
        <v>2</v>
      </c>
      <c r="H109" s="100" t="s">
        <v>147</v>
      </c>
      <c r="I109" s="100" t="s">
        <v>159</v>
      </c>
      <c r="J109" s="100" t="s">
        <v>163</v>
      </c>
      <c r="K109" s="58"/>
    </row>
    <row r="110" spans="1:11" ht="15" customHeight="1" x14ac:dyDescent="0.25">
      <c r="A110" s="80" t="str">
        <f t="shared" si="6"/>
        <v>2C4007</v>
      </c>
      <c r="B110" s="42" t="s">
        <v>134</v>
      </c>
      <c r="C110" s="54" t="s">
        <v>2</v>
      </c>
      <c r="D110" s="119"/>
      <c r="F110" s="1" t="str">
        <f t="shared" si="4"/>
        <v>2C4007</v>
      </c>
      <c r="G110" s="100">
        <v>2</v>
      </c>
      <c r="H110" s="100" t="s">
        <v>147</v>
      </c>
      <c r="I110" s="100" t="s">
        <v>159</v>
      </c>
      <c r="J110" s="100" t="s">
        <v>164</v>
      </c>
      <c r="K110" s="58"/>
    </row>
    <row r="111" spans="1:11" ht="15" customHeight="1" x14ac:dyDescent="0.25">
      <c r="A111" s="80" t="str">
        <f t="shared" si="6"/>
        <v>2C4008</v>
      </c>
      <c r="B111" s="42" t="s">
        <v>86</v>
      </c>
      <c r="C111" s="54" t="s">
        <v>3</v>
      </c>
      <c r="D111" s="119"/>
      <c r="F111" s="1" t="str">
        <f t="shared" si="4"/>
        <v>2C4008</v>
      </c>
      <c r="G111" s="100">
        <v>2</v>
      </c>
      <c r="H111" s="100" t="s">
        <v>147</v>
      </c>
      <c r="I111" s="100" t="s">
        <v>159</v>
      </c>
      <c r="J111" s="100" t="s">
        <v>165</v>
      </c>
      <c r="K111" s="58"/>
    </row>
    <row r="112" spans="1:11" ht="15" customHeight="1" x14ac:dyDescent="0.25">
      <c r="A112" s="80" t="str">
        <f t="shared" si="6"/>
        <v>2C4009</v>
      </c>
      <c r="B112" s="42" t="s">
        <v>87</v>
      </c>
      <c r="C112" s="54" t="s">
        <v>3</v>
      </c>
      <c r="D112" s="119"/>
      <c r="F112" s="1" t="str">
        <f t="shared" si="4"/>
        <v>2C4009</v>
      </c>
      <c r="G112" s="100">
        <v>2</v>
      </c>
      <c r="H112" s="100" t="s">
        <v>147</v>
      </c>
      <c r="I112" s="100" t="s">
        <v>159</v>
      </c>
      <c r="J112" s="100" t="s">
        <v>166</v>
      </c>
      <c r="K112" s="58"/>
    </row>
    <row r="113" spans="1:11" ht="15" customHeight="1" x14ac:dyDescent="0.25">
      <c r="A113" s="80" t="str">
        <f t="shared" si="6"/>
        <v>2C4010</v>
      </c>
      <c r="B113" s="42" t="s">
        <v>88</v>
      </c>
      <c r="C113" s="54" t="s">
        <v>2</v>
      </c>
      <c r="D113" s="119"/>
      <c r="F113" s="1" t="str">
        <f t="shared" si="4"/>
        <v>2C4010</v>
      </c>
      <c r="G113" s="100">
        <v>2</v>
      </c>
      <c r="H113" s="100" t="s">
        <v>147</v>
      </c>
      <c r="I113" s="100" t="s">
        <v>159</v>
      </c>
      <c r="J113" s="100" t="s">
        <v>167</v>
      </c>
      <c r="K113" s="58"/>
    </row>
    <row r="114" spans="1:11" ht="15" customHeight="1" x14ac:dyDescent="0.25">
      <c r="A114" s="80" t="str">
        <f t="shared" si="6"/>
        <v>2C4011</v>
      </c>
      <c r="B114" s="42" t="s">
        <v>138</v>
      </c>
      <c r="C114" s="54" t="s">
        <v>2</v>
      </c>
      <c r="D114" s="119"/>
      <c r="F114" s="1" t="str">
        <f t="shared" si="4"/>
        <v>2C4011</v>
      </c>
      <c r="G114" s="100">
        <v>2</v>
      </c>
      <c r="H114" s="100" t="s">
        <v>147</v>
      </c>
      <c r="I114" s="100" t="s">
        <v>159</v>
      </c>
      <c r="J114" s="100" t="s">
        <v>168</v>
      </c>
      <c r="K114" s="58"/>
    </row>
    <row r="115" spans="1:11" ht="15" customHeight="1" thickBot="1" x14ac:dyDescent="0.3">
      <c r="A115" s="80" t="str">
        <f t="shared" si="6"/>
        <v>2C4012</v>
      </c>
      <c r="B115" s="42" t="s">
        <v>139</v>
      </c>
      <c r="C115" s="54" t="s">
        <v>2</v>
      </c>
      <c r="D115" s="118"/>
      <c r="F115" s="1" t="str">
        <f t="shared" si="4"/>
        <v>2C4012</v>
      </c>
      <c r="G115" s="100">
        <v>2</v>
      </c>
      <c r="H115" s="100" t="s">
        <v>147</v>
      </c>
      <c r="I115" s="100" t="s">
        <v>159</v>
      </c>
      <c r="J115" s="100" t="s">
        <v>169</v>
      </c>
      <c r="K115" s="58"/>
    </row>
    <row r="116" spans="1:11" ht="15" customHeight="1" x14ac:dyDescent="0.25">
      <c r="A116" s="77" t="str">
        <f t="shared" si="6"/>
        <v>2D</v>
      </c>
      <c r="B116" s="87" t="s">
        <v>150</v>
      </c>
      <c r="C116" s="66"/>
      <c r="D116" s="71"/>
      <c r="F116" s="1" t="str">
        <f t="shared" si="4"/>
        <v>2D</v>
      </c>
      <c r="G116" s="38">
        <v>2</v>
      </c>
      <c r="H116" s="38" t="s">
        <v>148</v>
      </c>
      <c r="I116" s="38"/>
      <c r="J116" s="38"/>
      <c r="K116" s="58"/>
    </row>
    <row r="117" spans="1:11" s="99" customFormat="1" ht="62" x14ac:dyDescent="0.25">
      <c r="A117" s="103"/>
      <c r="B117" s="112" t="s">
        <v>129</v>
      </c>
      <c r="C117" s="110"/>
      <c r="D117" s="111"/>
      <c r="G117" s="100"/>
      <c r="H117" s="100"/>
      <c r="I117" s="100"/>
      <c r="J117" s="100"/>
      <c r="K117" s="101"/>
    </row>
    <row r="118" spans="1:11" s="99" customFormat="1" ht="15" customHeight="1" x14ac:dyDescent="0.25">
      <c r="A118" s="103" t="str">
        <f t="shared" si="6"/>
        <v>2D0001</v>
      </c>
      <c r="B118" s="109" t="s">
        <v>128</v>
      </c>
      <c r="C118" s="110" t="s">
        <v>2</v>
      </c>
      <c r="D118" s="120"/>
      <c r="F118" s="99" t="str">
        <f t="shared" si="4"/>
        <v>2D0001</v>
      </c>
      <c r="G118" s="100">
        <v>2</v>
      </c>
      <c r="H118" s="100" t="s">
        <v>148</v>
      </c>
      <c r="I118" s="100" t="s">
        <v>152</v>
      </c>
      <c r="J118" s="100" t="s">
        <v>153</v>
      </c>
      <c r="K118" s="101"/>
    </row>
    <row r="119" spans="1:11" ht="15" customHeight="1" x14ac:dyDescent="0.25">
      <c r="A119" s="80" t="str">
        <f>F119</f>
        <v>2D0002</v>
      </c>
      <c r="B119" s="47" t="s">
        <v>93</v>
      </c>
      <c r="C119" s="64" t="s">
        <v>2</v>
      </c>
      <c r="D119" s="116"/>
      <c r="F119" s="1" t="str">
        <f t="shared" si="4"/>
        <v>2D0002</v>
      </c>
      <c r="G119" s="100">
        <v>2</v>
      </c>
      <c r="H119" s="100" t="s">
        <v>148</v>
      </c>
      <c r="I119" s="100" t="s">
        <v>152</v>
      </c>
      <c r="J119" s="38" t="s">
        <v>154</v>
      </c>
      <c r="K119" s="58"/>
    </row>
    <row r="120" spans="1:11" ht="15" customHeight="1" thickBot="1" x14ac:dyDescent="0.3">
      <c r="A120" s="80" t="str">
        <f>F120</f>
        <v>2D0003</v>
      </c>
      <c r="B120" s="47" t="s">
        <v>94</v>
      </c>
      <c r="C120" s="64" t="s">
        <v>4</v>
      </c>
      <c r="D120" s="116"/>
      <c r="F120" s="1" t="str">
        <f t="shared" si="4"/>
        <v>2D0003</v>
      </c>
      <c r="G120" s="100">
        <v>2</v>
      </c>
      <c r="H120" s="100" t="s">
        <v>148</v>
      </c>
      <c r="I120" s="100" t="s">
        <v>152</v>
      </c>
      <c r="J120" s="38" t="s">
        <v>157</v>
      </c>
      <c r="K120" s="58"/>
    </row>
    <row r="121" spans="1:11" ht="15" customHeight="1" x14ac:dyDescent="0.25">
      <c r="A121" s="77" t="str">
        <f>F121</f>
        <v>2E</v>
      </c>
      <c r="B121" s="87" t="s">
        <v>151</v>
      </c>
      <c r="C121" s="66"/>
      <c r="D121" s="71"/>
      <c r="F121" s="1" t="str">
        <f t="shared" si="4"/>
        <v>2E</v>
      </c>
      <c r="G121" s="38">
        <v>2</v>
      </c>
      <c r="H121" s="38" t="s">
        <v>149</v>
      </c>
      <c r="I121" s="38"/>
      <c r="J121" s="38"/>
      <c r="K121" s="58"/>
    </row>
    <row r="122" spans="1:11" s="99" customFormat="1" ht="62" x14ac:dyDescent="0.25">
      <c r="A122" s="103"/>
      <c r="B122" s="104" t="s">
        <v>127</v>
      </c>
      <c r="C122" s="107"/>
      <c r="D122" s="108"/>
      <c r="G122" s="100"/>
      <c r="H122" s="100"/>
      <c r="I122" s="100"/>
      <c r="J122" s="100"/>
      <c r="K122" s="101"/>
    </row>
    <row r="123" spans="1:11" ht="15" customHeight="1" x14ac:dyDescent="0.25">
      <c r="A123" s="80" t="str">
        <f>F123</f>
        <v>2E0001</v>
      </c>
      <c r="B123" s="47" t="s">
        <v>95</v>
      </c>
      <c r="C123" s="64" t="s">
        <v>4</v>
      </c>
      <c r="D123" s="116"/>
      <c r="F123" s="1" t="str">
        <f t="shared" si="4"/>
        <v>2E0001</v>
      </c>
      <c r="G123" s="100">
        <v>2</v>
      </c>
      <c r="H123" s="100" t="s">
        <v>149</v>
      </c>
      <c r="I123" s="38" t="s">
        <v>152</v>
      </c>
      <c r="J123" s="38" t="s">
        <v>153</v>
      </c>
      <c r="K123" s="58"/>
    </row>
    <row r="124" spans="1:11" ht="15" customHeight="1" thickBot="1" x14ac:dyDescent="0.3">
      <c r="A124" s="82" t="str">
        <f>F124</f>
        <v>2E0002</v>
      </c>
      <c r="B124" s="62" t="s">
        <v>96</v>
      </c>
      <c r="C124" s="67" t="s">
        <v>4</v>
      </c>
      <c r="D124" s="121"/>
      <c r="F124" s="1" t="str">
        <f t="shared" si="4"/>
        <v>2E0002</v>
      </c>
      <c r="G124" s="100">
        <v>2</v>
      </c>
      <c r="H124" s="100" t="s">
        <v>149</v>
      </c>
      <c r="I124" s="38" t="s">
        <v>152</v>
      </c>
      <c r="J124" s="38" t="s">
        <v>154</v>
      </c>
      <c r="K124" s="58"/>
    </row>
    <row r="125" spans="1:11" ht="15" customHeight="1" thickBot="1" x14ac:dyDescent="0.3"/>
    <row r="126" spans="1:11" ht="15" customHeight="1" x14ac:dyDescent="0.25">
      <c r="A126" s="1"/>
      <c r="B126" s="84" t="s">
        <v>105</v>
      </c>
      <c r="C126" s="158" t="s">
        <v>103</v>
      </c>
      <c r="D126" s="159"/>
    </row>
    <row r="127" spans="1:11" ht="15" customHeight="1" x14ac:dyDescent="0.25">
      <c r="A127" s="1"/>
      <c r="B127" s="85" t="s">
        <v>106</v>
      </c>
      <c r="C127" s="146" t="s">
        <v>104</v>
      </c>
      <c r="D127" s="147"/>
    </row>
    <row r="128" spans="1:11" ht="15" customHeight="1" x14ac:dyDescent="0.25">
      <c r="A128" s="1"/>
      <c r="B128" s="140" t="s">
        <v>107</v>
      </c>
      <c r="C128" s="142"/>
      <c r="D128" s="143"/>
    </row>
    <row r="129" spans="2:4" ht="15" customHeight="1" x14ac:dyDescent="0.25">
      <c r="B129" s="140"/>
      <c r="C129" s="142"/>
      <c r="D129" s="143"/>
    </row>
    <row r="130" spans="2:4" ht="15" customHeight="1" x14ac:dyDescent="0.25">
      <c r="B130" s="140"/>
      <c r="C130" s="142"/>
      <c r="D130" s="143"/>
    </row>
    <row r="131" spans="2:4" ht="15" customHeight="1" thickBot="1" x14ac:dyDescent="0.3">
      <c r="B131" s="141"/>
      <c r="C131" s="144"/>
      <c r="D131" s="145"/>
    </row>
  </sheetData>
  <protectedRanges>
    <protectedRange sqref="AC26 AK26 AS26 BA26 BI26 BQ26 BY26 CG26 CO26 CW26 DE26 DM26 DU26 EC26 EK26 ES26 FA26 FI26 FQ26 FY26 GG26 GO26 GW26 HE26 HM26 HU26 IC26 IK26:IN26 E26 M26 U26" name="Plage1"/>
  </protectedRanges>
  <mergeCells count="8">
    <mergeCell ref="B128:B131"/>
    <mergeCell ref="C128:D131"/>
    <mergeCell ref="C127:D127"/>
    <mergeCell ref="A1:D1"/>
    <mergeCell ref="A2:D2"/>
    <mergeCell ref="A3:D3"/>
    <mergeCell ref="A4:D4"/>
    <mergeCell ref="C126:D126"/>
  </mergeCells>
  <phoneticPr fontId="0" type="noConversion"/>
  <printOptions horizontalCentered="1"/>
  <pageMargins left="0.25" right="0.25" top="0.75" bottom="0.75" header="0.3" footer="0.3"/>
  <pageSetup paperSize="9" scale="91"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19980-FEEE-44C6-AD7D-C3AA600D84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F79F1-C35A-4657-8CBD-1B7184503BAA}">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0A462F04-CCB9-4C6F-8C91-29E4F3DD6D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02</vt:lpstr>
      <vt:lpstr>'BPU LOT 02'!Impression_des_titres</vt:lpstr>
      <vt:lpstr>PGARDE!Impression_des_titres</vt:lpstr>
      <vt:lpstr>'BPU LOT 02'!Zone_d_impression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